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92.168.2.36\New_데이터·AI활용본부\3. 2026년 업무자료\03. 데이터바우처팀 업무공유\2. 수요공모\공모 최종(F)\민간부담금 구성표 및 계산기\"/>
    </mc:Choice>
  </mc:AlternateContent>
  <xr:revisionPtr revIDLastSave="0" documentId="13_ncr:1_{C455B2A0-941B-432D-B248-65C98BB072FD}" xr6:coauthVersionLast="36" xr6:coauthVersionMax="36" xr10:uidLastSave="{00000000-0000-0000-0000-000000000000}"/>
  <bookViews>
    <workbookView xWindow="0" yWindow="0" windowWidth="28800" windowHeight="13530" xr2:uid="{00000000-000D-0000-FFFF-FFFF00000000}"/>
  </bookViews>
  <sheets>
    <sheet name="사업비구성 구성표" sheetId="13" r:id="rId1"/>
    <sheet name="초기중견기업" sheetId="9" r:id="rId2"/>
    <sheet name="중소기업" sheetId="10" r:id="rId3"/>
    <sheet name="소상공인" sheetId="11" r:id="rId4"/>
    <sheet name="청년기업&amp;영세소상공인" sheetId="12" r:id="rId5"/>
  </sheets>
  <definedNames>
    <definedName name="_xlnm.Print_Area" localSheetId="0">'사업비구성 구성표'!$B$1:$M$13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7" i="11" l="1"/>
  <c r="U13" i="11"/>
  <c r="U13" i="12" l="1"/>
  <c r="U19" i="12" s="1"/>
  <c r="U21" i="12"/>
  <c r="U21" i="11"/>
  <c r="U19" i="11" l="1"/>
  <c r="U15" i="11" s="1"/>
  <c r="U17" i="9" l="1"/>
  <c r="U19" i="9" s="1"/>
  <c r="U15" i="9"/>
  <c r="U13" i="9"/>
  <c r="M48" i="13"/>
  <c r="K48" i="13"/>
  <c r="I48" i="13"/>
  <c r="G48" i="13"/>
  <c r="E48" i="13"/>
  <c r="C48" i="13"/>
  <c r="M46" i="13"/>
  <c r="K46" i="13"/>
  <c r="I46" i="13"/>
  <c r="G45" i="13"/>
  <c r="E45" i="13"/>
  <c r="C45" i="13"/>
  <c r="M36" i="13"/>
  <c r="K36" i="13"/>
  <c r="I36" i="13"/>
  <c r="G36" i="13"/>
  <c r="E36" i="13"/>
  <c r="C36" i="13"/>
  <c r="M34" i="13"/>
  <c r="K34" i="13"/>
  <c r="I34" i="13"/>
  <c r="J31" i="13" s="1"/>
  <c r="G33" i="13"/>
  <c r="E33" i="13"/>
  <c r="C33" i="13"/>
  <c r="C34" i="13" s="1"/>
  <c r="D30" i="13" s="1"/>
  <c r="M24" i="13"/>
  <c r="K24" i="13"/>
  <c r="I24" i="13"/>
  <c r="G24" i="13"/>
  <c r="E24" i="13"/>
  <c r="C24" i="13"/>
  <c r="M22" i="13"/>
  <c r="K21" i="13"/>
  <c r="K22" i="13" s="1"/>
  <c r="I21" i="13"/>
  <c r="G21" i="13"/>
  <c r="E21" i="13"/>
  <c r="E22" i="13" s="1"/>
  <c r="C21" i="13"/>
  <c r="C22" i="13" s="1"/>
  <c r="D24" i="13" l="1"/>
  <c r="D19" i="13"/>
  <c r="L48" i="13"/>
  <c r="L32" i="13"/>
  <c r="L31" i="13"/>
  <c r="L36" i="13"/>
  <c r="G34" i="13"/>
  <c r="H31" i="13" s="1"/>
  <c r="E34" i="13"/>
  <c r="F32" i="13" s="1"/>
  <c r="L33" i="13"/>
  <c r="J36" i="13"/>
  <c r="H36" i="13"/>
  <c r="D33" i="13"/>
  <c r="D36" i="13"/>
  <c r="J44" i="13"/>
  <c r="J42" i="13"/>
  <c r="J43" i="13"/>
  <c r="F18" i="13"/>
  <c r="F21" i="13"/>
  <c r="F20" i="13"/>
  <c r="F19" i="13"/>
  <c r="F24" i="13"/>
  <c r="J48" i="13"/>
  <c r="L18" i="13"/>
  <c r="L19" i="13"/>
  <c r="L20" i="13"/>
  <c r="L44" i="13"/>
  <c r="L42" i="13"/>
  <c r="L43" i="13"/>
  <c r="L24" i="13"/>
  <c r="D20" i="13"/>
  <c r="J45" i="13"/>
  <c r="G22" i="13"/>
  <c r="I22" i="13"/>
  <c r="L45" i="13"/>
  <c r="J30" i="13"/>
  <c r="L30" i="13"/>
  <c r="E46" i="13"/>
  <c r="F45" i="13" s="1"/>
  <c r="D32" i="13"/>
  <c r="J32" i="13"/>
  <c r="L21" i="13"/>
  <c r="H30" i="13"/>
  <c r="C46" i="13"/>
  <c r="D48" i="13" s="1"/>
  <c r="D31" i="13"/>
  <c r="G46" i="13"/>
  <c r="D18" i="13"/>
  <c r="D21" i="13"/>
  <c r="J33" i="13"/>
  <c r="H32" i="13" l="1"/>
  <c r="F48" i="13"/>
  <c r="H33" i="13"/>
  <c r="F30" i="13"/>
  <c r="F36" i="13"/>
  <c r="F31" i="13"/>
  <c r="F33" i="13"/>
  <c r="H20" i="13"/>
  <c r="H19" i="13"/>
  <c r="H18" i="13"/>
  <c r="J18" i="13"/>
  <c r="J20" i="13"/>
  <c r="J19" i="13"/>
  <c r="D42" i="13"/>
  <c r="D44" i="13"/>
  <c r="D43" i="13"/>
  <c r="H21" i="13"/>
  <c r="H44" i="13"/>
  <c r="H42" i="13"/>
  <c r="H43" i="13"/>
  <c r="J24" i="13"/>
  <c r="J21" i="13"/>
  <c r="H48" i="13"/>
  <c r="H24" i="13"/>
  <c r="H45" i="13"/>
  <c r="F42" i="13"/>
  <c r="F44" i="13"/>
  <c r="F43" i="13"/>
  <c r="D45" i="13"/>
  <c r="I13" i="10" l="1"/>
  <c r="I19" i="10" s="1"/>
  <c r="I21" i="12"/>
  <c r="I13" i="12"/>
  <c r="I19" i="12" s="1"/>
  <c r="I13" i="11"/>
  <c r="I19" i="11" s="1"/>
  <c r="I21" i="11"/>
  <c r="I17" i="11"/>
  <c r="I17" i="9"/>
  <c r="I19" i="9" s="1"/>
  <c r="I15" i="9"/>
  <c r="I13" i="9"/>
  <c r="I15" i="11" l="1"/>
  <c r="I17" i="10"/>
  <c r="I21" i="10" s="1"/>
  <c r="I15" i="10"/>
  <c r="I15" i="12"/>
  <c r="I17" i="12" s="1"/>
  <c r="U13" i="10"/>
  <c r="U19" i="10"/>
  <c r="U17" i="10"/>
  <c r="U21" i="10"/>
  <c r="U15" i="10"/>
  <c r="U15" i="12"/>
  <c r="U17" i="12" s="1"/>
</calcChain>
</file>

<file path=xl/sharedStrings.xml><?xml version="1.0" encoding="utf-8"?>
<sst xmlns="http://schemas.openxmlformats.org/spreadsheetml/2006/main" count="370" uniqueCount="100">
  <si>
    <t>원</t>
    <phoneticPr fontId="3" type="noConversion"/>
  </si>
  <si>
    <t>원입니다.</t>
    <phoneticPr fontId="3" type="noConversion"/>
  </si>
  <si>
    <t>원이며,</t>
    <phoneticPr fontId="3" type="noConversion"/>
  </si>
  <si>
    <t>ⓐ</t>
  </si>
  <si>
    <t>ⓑ</t>
  </si>
  <si>
    <t>ⓒ</t>
  </si>
  <si>
    <t>ⓓ</t>
  </si>
  <si>
    <t xml:space="preserve"> ◆ 민간부담금 계산기 확인 방법</t>
  </si>
  <si>
    <t>ⓔ</t>
    <phoneticPr fontId="3" type="noConversion"/>
  </si>
  <si>
    <t xml:space="preserve"> ◆ 현금 부담 인정 범위</t>
    <phoneticPr fontId="3" type="noConversion"/>
  </si>
  <si>
    <t xml:space="preserve"> ◆ 수요기업이 부담해야하는 최소 민간부담금은</t>
    <phoneticPr fontId="3" type="noConversion"/>
  </si>
  <si>
    <t xml:space="preserve">    1. 데이터 상품 금액을 (ⓐ)에 입력해주세요</t>
    <phoneticPr fontId="3" type="noConversion"/>
  </si>
  <si>
    <t xml:space="preserve">       현금자부담(ⓓ)과 정부지원금(ⓔ)를 확인하신 후 해당 금액을 신청 시 기재해주세요.</t>
    <phoneticPr fontId="3" type="noConversion"/>
  </si>
  <si>
    <t xml:space="preserve">    2. 현금부담만 할 경우, 총사업비(ⓑ)는 데이터 상품 금액과 같으며, 민간부담금 총액(ⓒ), </t>
    <phoneticPr fontId="3" type="noConversion"/>
  </si>
  <si>
    <t xml:space="preserve"> ◆ 총 사업비는 해당 데이터 상품 금액과 같으며</t>
    <phoneticPr fontId="3" type="noConversion"/>
  </si>
  <si>
    <t xml:space="preserve"> ◆ 총 사업비는 해당 가공서비스 금액과 같으며</t>
    <phoneticPr fontId="3" type="noConversion"/>
  </si>
  <si>
    <t xml:space="preserve">    2. 현금부담만 할 경우, 총사업비(ⓑ)는 가공서비스 금액과 같으며, 민간부담금 총액(ⓒ), </t>
    <phoneticPr fontId="3" type="noConversion"/>
  </si>
  <si>
    <r>
      <t xml:space="preserve"> ◆ 해당 조건으로 협약할 경우 </t>
    </r>
    <r>
      <rPr>
        <b/>
        <sz val="11"/>
        <color theme="1"/>
        <rFont val="맑은 고딕"/>
        <family val="3"/>
        <charset val="129"/>
        <scheme val="minor"/>
      </rPr>
      <t>정부지원금</t>
    </r>
    <r>
      <rPr>
        <sz val="11"/>
        <color theme="1"/>
        <rFont val="맑은 고딕"/>
        <family val="2"/>
        <charset val="129"/>
        <scheme val="minor"/>
      </rPr>
      <t>은 총</t>
    </r>
    <phoneticPr fontId="3" type="noConversion"/>
  </si>
  <si>
    <r>
      <t xml:space="preserve">      부담해야 하는 최소 </t>
    </r>
    <r>
      <rPr>
        <b/>
        <sz val="11"/>
        <color theme="1"/>
        <rFont val="맑은 고딕"/>
        <family val="3"/>
        <charset val="129"/>
        <scheme val="minor"/>
      </rPr>
      <t>현금자부담은</t>
    </r>
    <phoneticPr fontId="3" type="noConversion"/>
  </si>
  <si>
    <t xml:space="preserve">      ※ 선정이후 과제협의서 및 견적서에 따라 데이터 상품 금액(공급대가, VAT포함) 입력</t>
    <phoneticPr fontId="3" type="noConversion"/>
  </si>
  <si>
    <r>
      <rPr>
        <b/>
        <sz val="14"/>
        <color rgb="FFFF0000"/>
        <rFont val="맑은 고딕"/>
        <family val="3"/>
        <charset val="129"/>
        <scheme val="minor"/>
      </rPr>
      <t>(</t>
    </r>
    <r>
      <rPr>
        <b/>
        <u/>
        <sz val="14"/>
        <color rgb="FFFF0000"/>
        <rFont val="맑은 고딕"/>
        <family val="3"/>
        <charset val="129"/>
        <scheme val="minor"/>
      </rPr>
      <t>초기 중견기업 전용</t>
    </r>
    <r>
      <rPr>
        <b/>
        <sz val="14"/>
        <color rgb="FFFF0000"/>
        <rFont val="맑은 고딕"/>
        <family val="3"/>
        <charset val="129"/>
        <scheme val="minor"/>
      </rPr>
      <t>)</t>
    </r>
    <phoneticPr fontId="3" type="noConversion"/>
  </si>
  <si>
    <t xml:space="preserve"> ◆ 데이터 상품 견적금액을 입력해주세요.</t>
    <phoneticPr fontId="3" type="noConversion"/>
  </si>
  <si>
    <r>
      <t xml:space="preserve">■ 초기 중견기업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전액 현금 부담</t>
    </r>
    <phoneticPr fontId="3" type="noConversion"/>
  </si>
  <si>
    <t xml:space="preserve">   ※ 금액은 천원단위 미만 절사하여 입력 필수(백원단위 올림으로 천원금액 차이 발생 가능)</t>
    <phoneticPr fontId="3" type="noConversion"/>
  </si>
  <si>
    <r>
      <t xml:space="preserve">■ 중소기업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민간부담금의 10%이상 현금 부담 필수이며, 나머지는 현물 부담</t>
    </r>
    <phoneticPr fontId="3" type="noConversion"/>
  </si>
  <si>
    <t>(중소기업 전용)</t>
    <phoneticPr fontId="3" type="noConversion"/>
  </si>
  <si>
    <t xml:space="preserve"> ◆ 해당 금액으로 협약할 경우 총 사업비는</t>
    <phoneticPr fontId="3" type="noConversion"/>
  </si>
  <si>
    <t xml:space="preserve"> ◆ 수요기업이 부담해야하는 최소 민간부담금은 총</t>
    <phoneticPr fontId="3" type="noConversion"/>
  </si>
  <si>
    <r>
      <t xml:space="preserve">    부담해야 하는 최소 </t>
    </r>
    <r>
      <rPr>
        <b/>
        <sz val="11"/>
        <color theme="1"/>
        <rFont val="맑은 고딕"/>
        <family val="3"/>
        <charset val="129"/>
        <scheme val="minor"/>
      </rPr>
      <t>현금자부담은</t>
    </r>
    <phoneticPr fontId="3" type="noConversion"/>
  </si>
  <si>
    <r>
      <t xml:space="preserve">    구성해야 하는 최소 </t>
    </r>
    <r>
      <rPr>
        <b/>
        <sz val="11"/>
        <color theme="1"/>
        <rFont val="맑은 고딕"/>
        <family val="3"/>
        <charset val="129"/>
        <scheme val="minor"/>
      </rPr>
      <t>현물자부담은</t>
    </r>
    <phoneticPr fontId="3" type="noConversion"/>
  </si>
  <si>
    <t>ⓔ</t>
  </si>
  <si>
    <t>ⓕ</t>
  </si>
  <si>
    <t xml:space="preserve">    2. 총사업비(ⓑ), 민간부담금 총액(ⓒ), 현금자부담(ⓓ), 현물자부담(ⓔ)과</t>
  </si>
  <si>
    <t xml:space="preserve">       정부지원금(ⓕ)를 확인하신 후 해당 금액을 신청 시 기재해주세요.</t>
  </si>
  <si>
    <t xml:space="preserve">    3. 현물자부담(ⓔ)이 공란으로 표시되는 경우 꼭 현물 자부담을 편성할 필요는 없으나</t>
  </si>
  <si>
    <t xml:space="preserve">       필요한 경우 현물 구성하여 신청해도 문제 없습니다.</t>
  </si>
  <si>
    <t xml:space="preserve"> ◆ 현금, 현물 부담 인정 범위</t>
  </si>
  <si>
    <r>
      <t xml:space="preserve">    2. (</t>
    </r>
    <r>
      <rPr>
        <b/>
        <sz val="11"/>
        <color theme="1"/>
        <rFont val="맑은 고딕"/>
        <family val="3"/>
        <charset val="129"/>
        <scheme val="minor"/>
      </rPr>
      <t>현물부담금</t>
    </r>
    <r>
      <rPr>
        <sz val="11"/>
        <color theme="1"/>
        <rFont val="맑은 고딕"/>
        <family val="2"/>
        <charset val="129"/>
        <scheme val="minor"/>
      </rPr>
      <t>) 본 사업에 참여하는 수요기업 인력(참여기간 및 참여율)만 현물로 인정</t>
    </r>
    <phoneticPr fontId="3" type="noConversion"/>
  </si>
  <si>
    <t xml:space="preserve">      ※ 현물 구성이 불가능한 경우 현금(데이터 구매, 가공 금액)으로 대체하여 민간부담금 편성 가능</t>
    <phoneticPr fontId="3" type="noConversion"/>
  </si>
  <si>
    <r>
      <t xml:space="preserve">■ 소상공인 : </t>
    </r>
    <r>
      <rPr>
        <sz val="16"/>
        <color theme="1"/>
        <rFont val="맑은 고딕"/>
        <family val="3"/>
        <charset val="129"/>
        <scheme val="major"/>
      </rPr>
      <t>총사업비의 25%이상을 민간부담금으로 매칭하고, 전액 현물 부담</t>
    </r>
    <phoneticPr fontId="3" type="noConversion"/>
  </si>
  <si>
    <t>(소상공인 전용)</t>
    <phoneticPr fontId="3" type="noConversion"/>
  </si>
  <si>
    <r>
      <t xml:space="preserve"> ◆ 해당 조건으로 헙약할 경우 </t>
    </r>
    <r>
      <rPr>
        <b/>
        <sz val="11"/>
        <color theme="1"/>
        <rFont val="맑은 고딕"/>
        <family val="3"/>
        <charset val="129"/>
        <scheme val="minor"/>
      </rPr>
      <t>정부지원금</t>
    </r>
    <r>
      <rPr>
        <sz val="11"/>
        <color theme="1"/>
        <rFont val="맑은 고딕"/>
        <family val="2"/>
        <charset val="129"/>
        <scheme val="minor"/>
      </rPr>
      <t>은 총</t>
    </r>
    <phoneticPr fontId="3" type="noConversion"/>
  </si>
  <si>
    <t xml:space="preserve">초기 중견기업 </t>
    <phoneticPr fontId="3" type="noConversion"/>
  </si>
  <si>
    <t>중소기업</t>
    <phoneticPr fontId="3" type="noConversion"/>
  </si>
  <si>
    <t xml:space="preserve">소상공인 </t>
    <phoneticPr fontId="3" type="noConversion"/>
  </si>
  <si>
    <t xml:space="preserve">청년기업 </t>
    <phoneticPr fontId="3" type="noConversion"/>
  </si>
  <si>
    <t>소상공인</t>
    <phoneticPr fontId="3" type="noConversion"/>
  </si>
  <si>
    <t>청년기업</t>
    <phoneticPr fontId="3" type="noConversion"/>
  </si>
  <si>
    <t>예비창업자</t>
    <phoneticPr fontId="3" type="noConversion"/>
  </si>
  <si>
    <t>금액</t>
    <phoneticPr fontId="3" type="noConversion"/>
  </si>
  <si>
    <t>비율</t>
    <phoneticPr fontId="3" type="noConversion"/>
  </si>
  <si>
    <t>금액</t>
  </si>
  <si>
    <t>비율</t>
  </si>
  <si>
    <t>정부지원금</t>
    <phoneticPr fontId="3" type="noConversion"/>
  </si>
  <si>
    <t>현금</t>
    <phoneticPr fontId="3" type="noConversion"/>
  </si>
  <si>
    <t>민간부담금</t>
    <phoneticPr fontId="3" type="noConversion"/>
  </si>
  <si>
    <t>합계</t>
    <phoneticPr fontId="3" type="noConversion"/>
  </si>
  <si>
    <r>
      <t xml:space="preserve">총사업비 </t>
    </r>
    <r>
      <rPr>
        <sz val="9"/>
        <color theme="1"/>
        <rFont val="맑은 고딕"/>
        <family val="3"/>
        <charset val="129"/>
        <scheme val="minor"/>
      </rPr>
      <t>(정부지원금+민간부담금)</t>
    </r>
    <phoneticPr fontId="3" type="noConversion"/>
  </si>
  <si>
    <r>
      <t xml:space="preserve">최종 견적 금액 </t>
    </r>
    <r>
      <rPr>
        <sz val="9"/>
        <color theme="1"/>
        <rFont val="맑은 고딕"/>
        <family val="3"/>
        <charset val="129"/>
        <scheme val="minor"/>
      </rPr>
      <t>(정부지원금 현금+민간부담금 현금)</t>
    </r>
    <phoneticPr fontId="3" type="noConversion"/>
  </si>
  <si>
    <r>
      <t>현물</t>
    </r>
    <r>
      <rPr>
        <sz val="9"/>
        <color theme="1"/>
        <rFont val="맑은 고딕"/>
        <family val="3"/>
        <charset val="129"/>
        <scheme val="minor"/>
      </rPr>
      <t>(인건비)</t>
    </r>
    <phoneticPr fontId="3" type="noConversion"/>
  </si>
  <si>
    <t>사업비 구성</t>
    <phoneticPr fontId="3" type="noConversion"/>
  </si>
  <si>
    <t xml:space="preserve">  총사업비의 25%이상을 민간부담금으로 매칭하고, 전액 현금 부담</t>
    <phoneticPr fontId="3" type="noConversion"/>
  </si>
  <si>
    <t xml:space="preserve">  총사업비의 25%이상을 민간부담금으로 매칭하고, 민간부담금의 10%이상 현금 부담 필수이며, 나머지는 현물 부담</t>
    <phoneticPr fontId="3" type="noConversion"/>
  </si>
  <si>
    <t xml:space="preserve">  총사업비의 25%이상을 민간부담금으로 매칭하고, 전액 현물 부담</t>
    <phoneticPr fontId="3" type="noConversion"/>
  </si>
  <si>
    <t xml:space="preserve">  총사업비의 10%이상을 민간부담금으로 매칭하고, 전액 현물 부담</t>
    <phoneticPr fontId="3" type="noConversion"/>
  </si>
  <si>
    <t>예비창업자, 사회현안</t>
    <phoneticPr fontId="3" type="noConversion"/>
  </si>
  <si>
    <t xml:space="preserve"> 민간부담금 면제 대상</t>
    <phoneticPr fontId="3" type="noConversion"/>
  </si>
  <si>
    <t xml:space="preserve">  * 현물 부담의 경우, 기업이 원하는 경우 전액 또는 일부를 현금 대체 가능. 또한, 데이터바우처 민간부담금(현금, 현물) 매칭금액은 백원단위에서 올림하여 천원단위 미만은 절사함</t>
    <phoneticPr fontId="3" type="noConversion"/>
  </si>
  <si>
    <t xml:space="preserve"> ◆ 데이터 일반가공서비스 견적금액을 입력해주세요.</t>
    <phoneticPr fontId="3" type="noConversion"/>
  </si>
  <si>
    <t xml:space="preserve"> ◆ 데이터 상품 및 활용서비스 견적금액을 입력</t>
    <phoneticPr fontId="3" type="noConversion"/>
  </si>
  <si>
    <t>데이터 상품 및 활용서비스</t>
    <phoneticPr fontId="3" type="noConversion"/>
  </si>
  <si>
    <r>
      <t xml:space="preserve">■ 청년기업 및 영세소상공인 : </t>
    </r>
    <r>
      <rPr>
        <sz val="16"/>
        <color theme="1"/>
        <rFont val="맑은 고딕"/>
        <family val="3"/>
        <charset val="129"/>
        <scheme val="major"/>
      </rPr>
      <t>총사업비의 10%이상을 민간부담금으로 매칭하고, 전액 현물 부담</t>
    </r>
    <phoneticPr fontId="3" type="noConversion"/>
  </si>
  <si>
    <t>(청년기업 및 영세소상공인 전용)</t>
    <phoneticPr fontId="3" type="noConversion"/>
  </si>
  <si>
    <t>영세소상공인</t>
    <phoneticPr fontId="3" type="noConversion"/>
  </si>
  <si>
    <t>초기 중견기업</t>
    <phoneticPr fontId="3" type="noConversion"/>
  </si>
  <si>
    <t>영세 소상공인</t>
    <phoneticPr fontId="3" type="noConversion"/>
  </si>
  <si>
    <t>데이터 상품</t>
    <phoneticPr fontId="3" type="noConversion"/>
  </si>
  <si>
    <t xml:space="preserve">   ※ 정부지원금 최대 5,000,000원 지원받을 경우, 견적금액 6,667,000원 이상 입력</t>
    <phoneticPr fontId="3" type="noConversion"/>
  </si>
  <si>
    <t xml:space="preserve">      ※ 정부지원금 최대 5,000,000원 지원받을 경우, 상품 견적금액 6,667,000원 이상 입력</t>
    <phoneticPr fontId="3" type="noConversion"/>
  </si>
  <si>
    <t xml:space="preserve">   ※ 정부지원금 최대 5,000,000원 지원받을 경우, 견적금액 5,000,000원 이상 입력</t>
    <phoneticPr fontId="3" type="noConversion"/>
  </si>
  <si>
    <t xml:space="preserve">      ※ 정부지원금 최대 5,000,000원 지원받을 경우, 상품 견적금액 5,000,000원 이상 입력</t>
    <phoneticPr fontId="3" type="noConversion"/>
  </si>
  <si>
    <t xml:space="preserve">   ※ 정부지원금 최대 5,000,000원 지원받을 경우, 견적금액 5,167,000원 이상 입력</t>
    <phoneticPr fontId="3" type="noConversion"/>
  </si>
  <si>
    <t xml:space="preserve">      ※ 정부지원금 최대 5,000,000원 지원받을 경우, 상품 견적금액 5,167,000원 이상 입력</t>
    <phoneticPr fontId="3" type="noConversion"/>
  </si>
  <si>
    <t>※ 2026년 데이터바우처 지원사업은 데이터 상품만 구매하는것은 불가, 데이터상품+활용서비스 혼합만 가능</t>
    <phoneticPr fontId="3" type="noConversion"/>
  </si>
  <si>
    <t>※ 공급기업과 사전협의 시 참고할 수 있는 계산식이며, 견적금액 중 정부지원금 초과분 현금은 모두 수요기업이 부담함</t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</si>
  <si>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데이터 상품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(정부지원금 최대 5,000,000원 기준)</t>
    </r>
    <phoneticPr fontId="3" type="noConversion"/>
  </si>
  <si>
    <t>2026 데이터바우처 민간부담금 계산기</t>
    <phoneticPr fontId="3" type="noConversion"/>
  </si>
  <si>
    <t>공개·활용부문</t>
    <phoneticPr fontId="3" type="noConversion"/>
  </si>
  <si>
    <r>
      <rPr>
        <b/>
        <sz val="15"/>
        <rFont val="맑은 고딕"/>
        <family val="3"/>
        <charset val="129"/>
        <scheme val="minor"/>
      </rPr>
      <t>활용서비스</t>
    </r>
    <r>
      <rPr>
        <b/>
        <sz val="12"/>
        <color rgb="FFFF0000"/>
        <rFont val="맑은 고딕"/>
        <family val="3"/>
        <charset val="129"/>
        <scheme val="minor"/>
      </rPr>
      <t xml:space="preserve">
(정부지원금 최대 75,000,000원 기준)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</si>
  <si>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데이터 상품+활용서비스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(정부지원금 최대 75,000,000원 기준)</t>
    </r>
    <phoneticPr fontId="3" type="noConversion"/>
  </si>
  <si>
    <t xml:space="preserve">   ※ 정부지원금 최대 75,000,000원 지원받을 경우, 견적금액 100,000,000원 이상 입력</t>
    <phoneticPr fontId="3" type="noConversion"/>
  </si>
  <si>
    <t xml:space="preserve">   ※ 정부지원금 최대 75,000,000원 지원받을 경우, 견적금액 75,000,000원 이상 입력</t>
    <phoneticPr fontId="3" type="noConversion"/>
  </si>
  <si>
    <t xml:space="preserve">   ※ 정부지원금 최대 75,000,000원 지원받을 경우, 견적금액 77,500,000원 이상 입력</t>
    <phoneticPr fontId="3" type="noConversion"/>
  </si>
  <si>
    <r>
      <t>2026년 데이터바우처 사업비 구성표(공개</t>
    </r>
    <r>
      <rPr>
        <b/>
        <sz val="24"/>
        <color theme="0"/>
        <rFont val="Calibri"/>
        <family val="1"/>
      </rPr>
      <t>·</t>
    </r>
    <r>
      <rPr>
        <b/>
        <sz val="24"/>
        <color theme="0"/>
        <rFont val="HY헤드라인M"/>
        <family val="1"/>
        <charset val="129"/>
      </rPr>
      <t>활용부문)</t>
    </r>
    <phoneticPr fontId="3" type="noConversion"/>
  </si>
  <si>
    <t xml:space="preserve">      ※ 선정이후 과제협의서 및 견적서에 따라 데이터 활용서비스 금액(공급대가, VAT포함) 입력</t>
    <phoneticPr fontId="3" type="noConversion"/>
  </si>
  <si>
    <t xml:space="preserve">      ※ 정부지원금 최대 75,000,000원 지원받을 경우, 활용서비스 견적금액 75,000,000원 이상 입력</t>
    <phoneticPr fontId="3" type="noConversion"/>
  </si>
  <si>
    <t xml:space="preserve">    1. 데이터 활용서비스 금액을 (ⓐ)에 입력해주세요</t>
    <phoneticPr fontId="3" type="noConversion"/>
  </si>
  <si>
    <t xml:space="preserve">  수요기업은 데이터바우처 신청 시 자사 기업 규모별 신청 요건에 맞게 사업비(정부지원금 및 민간부담금)를 구성하여 신청하며, 
  선정이후 공급기업과 과제 협의 후 견적금액 및 사업비를 최종 확정함
  ※ 민간부담금(현금 및 현물) : 현금은 수요기업이 공급기업에게 직접 지급하며, 현물은 참여인력에 대한 인건비만 인정(추후 증빙 제출)</t>
    <phoneticPr fontId="3" type="noConversion"/>
  </si>
  <si>
    <r>
      <t xml:space="preserve">    1. (</t>
    </r>
    <r>
      <rPr>
        <b/>
        <sz val="11"/>
        <color theme="1"/>
        <rFont val="맑은 고딕"/>
        <family val="3"/>
        <charset val="129"/>
        <scheme val="minor"/>
      </rPr>
      <t>현금부담금</t>
    </r>
    <r>
      <rPr>
        <sz val="11"/>
        <color theme="1"/>
        <rFont val="맑은 고딕"/>
        <family val="2"/>
        <charset val="129"/>
        <scheme val="minor"/>
      </rPr>
      <t>) 공급기업과 거래에서 발생하는비용(데이터 상품 및 활용서비스)만 인정</t>
    </r>
    <phoneticPr fontId="3" type="noConversion"/>
  </si>
  <si>
    <t xml:space="preserve">      ※ 정부지원금 최대 75,000,000원 지원받을 경우, 활용서비스 견적금액 77,500,000원 이상 입력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</si>
</sst>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22"/>
      <color theme="1"/>
      <name val="HY헤드라인M"/>
      <family val="1"/>
      <charset val="129"/>
    </font>
    <font>
      <b/>
      <u/>
      <sz val="16"/>
      <color theme="8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b/>
      <sz val="11"/>
      <color theme="8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6"/>
      <color theme="1"/>
      <name val="HY헤드라인M"/>
      <family val="1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HY헤드라인M"/>
      <family val="1"/>
      <charset val="129"/>
    </font>
    <font>
      <b/>
      <sz val="9"/>
      <color theme="1"/>
      <name val="맑은 고딕"/>
      <family val="3"/>
      <charset val="129"/>
      <scheme val="minor"/>
    </font>
    <font>
      <u/>
      <sz val="24"/>
      <color theme="1"/>
      <name val="HY헤드라인M"/>
      <family val="1"/>
      <charset val="129"/>
    </font>
    <font>
      <b/>
      <sz val="24"/>
      <color theme="0"/>
      <name val="HY헤드라인M"/>
      <family val="1"/>
      <charset val="129"/>
    </font>
    <font>
      <sz val="12"/>
      <color theme="0"/>
      <name val="HY견고딕"/>
      <family val="1"/>
      <charset val="129"/>
    </font>
    <font>
      <b/>
      <sz val="12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24"/>
      <color theme="0"/>
      <name val="Calibri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theme="8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>
      <alignment vertical="center"/>
    </xf>
    <xf numFmtId="41" fontId="4" fillId="3" borderId="1" xfId="1" applyFont="1" applyFill="1" applyBorder="1">
      <alignment vertical="center"/>
    </xf>
    <xf numFmtId="41" fontId="0" fillId="2" borderId="0" xfId="1" applyFont="1" applyFill="1" applyBorder="1">
      <alignment vertical="center"/>
    </xf>
    <xf numFmtId="41" fontId="4" fillId="4" borderId="1" xfId="1" applyFont="1" applyFill="1" applyBorder="1">
      <alignment vertical="center"/>
    </xf>
    <xf numFmtId="41" fontId="4" fillId="5" borderId="1" xfId="1" applyFon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4" fillId="2" borderId="5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11" fillId="2" borderId="0" xfId="0" applyFont="1" applyFill="1" applyBorder="1">
      <alignment vertical="center"/>
    </xf>
    <xf numFmtId="41" fontId="4" fillId="2" borderId="0" xfId="1" applyFont="1" applyFill="1" applyBorder="1">
      <alignment vertical="center"/>
    </xf>
    <xf numFmtId="0" fontId="12" fillId="2" borderId="5" xfId="0" applyFont="1" applyFill="1" applyBorder="1">
      <alignment vertical="center"/>
    </xf>
    <xf numFmtId="0" fontId="13" fillId="2" borderId="0" xfId="0" applyFont="1" applyFill="1" applyBorder="1">
      <alignment vertical="center"/>
    </xf>
    <xf numFmtId="9" fontId="0" fillId="2" borderId="0" xfId="2" applyFont="1" applyFill="1">
      <alignment vertical="center"/>
    </xf>
    <xf numFmtId="41" fontId="0" fillId="2" borderId="0" xfId="1" applyFont="1" applyFill="1">
      <alignment vertical="center"/>
    </xf>
    <xf numFmtId="41" fontId="0" fillId="2" borderId="0" xfId="1" applyNumberFormat="1" applyFont="1" applyFill="1">
      <alignment vertical="center"/>
    </xf>
    <xf numFmtId="0" fontId="0" fillId="2" borderId="0" xfId="0" applyFill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41" fontId="4" fillId="2" borderId="14" xfId="1" applyFont="1" applyFill="1" applyBorder="1">
      <alignment vertical="center"/>
    </xf>
    <xf numFmtId="41" fontId="0" fillId="2" borderId="20" xfId="1" applyFont="1" applyFill="1" applyBorder="1">
      <alignment vertical="center"/>
    </xf>
    <xf numFmtId="0" fontId="20" fillId="2" borderId="0" xfId="0" applyFont="1" applyFill="1">
      <alignment vertical="center"/>
    </xf>
    <xf numFmtId="0" fontId="21" fillId="2" borderId="0" xfId="0" applyFont="1" applyFill="1" applyAlignment="1">
      <alignment horizontal="center" vertical="center"/>
    </xf>
    <xf numFmtId="0" fontId="20" fillId="6" borderId="11" xfId="0" applyFont="1" applyFill="1" applyBorder="1" applyAlignment="1">
      <alignment horizontal="center" vertical="center"/>
    </xf>
    <xf numFmtId="176" fontId="20" fillId="2" borderId="13" xfId="2" applyNumberFormat="1" applyFont="1" applyFill="1" applyBorder="1">
      <alignment vertical="center"/>
    </xf>
    <xf numFmtId="0" fontId="20" fillId="2" borderId="0" xfId="0" applyFont="1" applyFill="1" applyBorder="1" applyAlignment="1">
      <alignment horizontal="left" vertical="center"/>
    </xf>
    <xf numFmtId="41" fontId="4" fillId="2" borderId="22" xfId="1" applyFont="1" applyFill="1" applyBorder="1">
      <alignment vertical="center"/>
    </xf>
    <xf numFmtId="0" fontId="20" fillId="6" borderId="24" xfId="0" applyFont="1" applyFill="1" applyBorder="1" applyAlignment="1">
      <alignment horizontal="center" vertical="center"/>
    </xf>
    <xf numFmtId="176" fontId="20" fillId="2" borderId="26" xfId="2" applyNumberFormat="1" applyFont="1" applyFill="1" applyBorder="1">
      <alignment vertical="center"/>
    </xf>
    <xf numFmtId="41" fontId="0" fillId="2" borderId="30" xfId="1" applyFont="1" applyFill="1" applyBorder="1">
      <alignment vertical="center"/>
    </xf>
    <xf numFmtId="41" fontId="0" fillId="2" borderId="32" xfId="1" applyFont="1" applyFill="1" applyBorder="1">
      <alignment vertical="center"/>
    </xf>
    <xf numFmtId="176" fontId="20" fillId="2" borderId="33" xfId="2" applyNumberFormat="1" applyFont="1" applyFill="1" applyBorder="1">
      <alignment vertical="center"/>
    </xf>
    <xf numFmtId="176" fontId="20" fillId="2" borderId="16" xfId="2" applyNumberFormat="1" applyFont="1" applyFill="1" applyBorder="1">
      <alignment vertical="center"/>
    </xf>
    <xf numFmtId="41" fontId="0" fillId="2" borderId="34" xfId="1" applyFont="1" applyFill="1" applyBorder="1">
      <alignment vertical="center"/>
    </xf>
    <xf numFmtId="176" fontId="20" fillId="2" borderId="35" xfId="2" applyNumberFormat="1" applyFont="1" applyFill="1" applyBorder="1">
      <alignment vertical="center"/>
    </xf>
    <xf numFmtId="41" fontId="0" fillId="2" borderId="36" xfId="1" applyFont="1" applyFill="1" applyBorder="1">
      <alignment vertical="center"/>
    </xf>
    <xf numFmtId="176" fontId="20" fillId="2" borderId="37" xfId="2" applyNumberFormat="1" applyFont="1" applyFill="1" applyBorder="1">
      <alignment vertical="center"/>
    </xf>
    <xf numFmtId="41" fontId="0" fillId="2" borderId="38" xfId="1" applyFont="1" applyFill="1" applyBorder="1">
      <alignment vertical="center"/>
    </xf>
    <xf numFmtId="41" fontId="0" fillId="2" borderId="29" xfId="1" applyFont="1" applyFill="1" applyBorder="1">
      <alignment vertical="center"/>
    </xf>
    <xf numFmtId="176" fontId="20" fillId="2" borderId="39" xfId="2" applyNumberFormat="1" applyFont="1" applyFill="1" applyBorder="1">
      <alignment vertical="center"/>
    </xf>
    <xf numFmtId="41" fontId="0" fillId="2" borderId="31" xfId="1" applyFont="1" applyFill="1" applyBorder="1">
      <alignment vertical="center"/>
    </xf>
    <xf numFmtId="176" fontId="20" fillId="2" borderId="15" xfId="2" applyNumberFormat="1" applyFont="1" applyFill="1" applyBorder="1">
      <alignment vertical="center"/>
    </xf>
    <xf numFmtId="41" fontId="0" fillId="2" borderId="19" xfId="1" applyFont="1" applyFill="1" applyBorder="1">
      <alignment vertical="center"/>
    </xf>
    <xf numFmtId="0" fontId="4" fillId="8" borderId="15" xfId="0" applyFont="1" applyFill="1" applyBorder="1" applyAlignment="1">
      <alignment horizontal="center" vertical="center"/>
    </xf>
    <xf numFmtId="41" fontId="4" fillId="2" borderId="40" xfId="1" applyFont="1" applyFill="1" applyBorder="1">
      <alignment vertical="center"/>
    </xf>
    <xf numFmtId="176" fontId="22" fillId="2" borderId="40" xfId="2" applyNumberFormat="1" applyFont="1" applyFill="1" applyBorder="1">
      <alignment vertical="center"/>
    </xf>
    <xf numFmtId="0" fontId="4" fillId="2" borderId="40" xfId="0" applyFont="1" applyFill="1" applyBorder="1" applyAlignment="1">
      <alignment horizontal="center" vertical="center"/>
    </xf>
    <xf numFmtId="41" fontId="4" fillId="7" borderId="17" xfId="1" applyFont="1" applyFill="1" applyBorder="1">
      <alignment vertical="center"/>
    </xf>
    <xf numFmtId="176" fontId="22" fillId="7" borderId="27" xfId="2" applyNumberFormat="1" applyFont="1" applyFill="1" applyBorder="1">
      <alignment vertical="center"/>
    </xf>
    <xf numFmtId="41" fontId="4" fillId="7" borderId="28" xfId="1" applyFont="1" applyFill="1" applyBorder="1">
      <alignment vertical="center"/>
    </xf>
    <xf numFmtId="176" fontId="22" fillId="7" borderId="18" xfId="2" applyNumberFormat="1" applyFont="1" applyFill="1" applyBorder="1">
      <alignment vertical="center"/>
    </xf>
    <xf numFmtId="41" fontId="4" fillId="7" borderId="1" xfId="1" applyFont="1" applyFill="1" applyBorder="1">
      <alignment vertical="center"/>
    </xf>
    <xf numFmtId="176" fontId="22" fillId="8" borderId="24" xfId="2" applyNumberFormat="1" applyFont="1" applyFill="1" applyBorder="1">
      <alignment vertical="center"/>
    </xf>
    <xf numFmtId="176" fontId="22" fillId="8" borderId="11" xfId="2" applyNumberFormat="1" applyFont="1" applyFill="1" applyBorder="1">
      <alignment vertical="center"/>
    </xf>
    <xf numFmtId="0" fontId="23" fillId="2" borderId="0" xfId="0" applyFont="1" applyFill="1" applyAlignment="1">
      <alignment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16" fillId="2" borderId="40" xfId="0" applyFont="1" applyFill="1" applyBorder="1" applyAlignment="1">
      <alignment horizontal="left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4" fillId="6" borderId="41" xfId="0" quotePrefix="1" applyFont="1" applyFill="1" applyBorder="1" applyAlignment="1">
      <alignment horizontal="center" vertical="center"/>
    </xf>
    <xf numFmtId="0" fontId="4" fillId="6" borderId="44" xfId="0" quotePrefix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5" fillId="2" borderId="0" xfId="0" applyFont="1" applyFill="1" applyBorder="1">
      <alignment vertical="center"/>
    </xf>
    <xf numFmtId="41" fontId="11" fillId="2" borderId="0" xfId="1" applyFont="1" applyFill="1" applyBorder="1">
      <alignment vertical="center"/>
    </xf>
    <xf numFmtId="41" fontId="4" fillId="8" borderId="21" xfId="1" applyFont="1" applyFill="1" applyBorder="1">
      <alignment vertical="center"/>
    </xf>
    <xf numFmtId="41" fontId="4" fillId="8" borderId="25" xfId="1" applyFont="1" applyFill="1" applyBorder="1">
      <alignment vertical="center"/>
    </xf>
    <xf numFmtId="41" fontId="4" fillId="8" borderId="12" xfId="1" applyFont="1" applyFill="1" applyBorder="1">
      <alignment vertical="center"/>
    </xf>
    <xf numFmtId="0" fontId="15" fillId="6" borderId="2" xfId="0" applyFont="1" applyFill="1" applyBorder="1" applyAlignment="1">
      <alignment horizontal="center" vertical="center" wrapText="1"/>
    </xf>
    <xf numFmtId="177" fontId="0" fillId="2" borderId="36" xfId="1" applyNumberFormat="1" applyFont="1" applyFill="1" applyBorder="1">
      <alignment vertical="center"/>
    </xf>
    <xf numFmtId="177" fontId="0" fillId="2" borderId="31" xfId="1" applyNumberFormat="1" applyFont="1" applyFill="1" applyBorder="1">
      <alignment vertical="center"/>
    </xf>
    <xf numFmtId="177" fontId="4" fillId="8" borderId="25" xfId="1" applyNumberFormat="1" applyFont="1" applyFill="1" applyBorder="1">
      <alignment vertical="center"/>
    </xf>
    <xf numFmtId="0" fontId="4" fillId="6" borderId="49" xfId="0" quotePrefix="1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0" fontId="4" fillId="8" borderId="47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left" vertical="center" wrapText="1"/>
    </xf>
    <xf numFmtId="0" fontId="16" fillId="2" borderId="40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 wrapText="1"/>
    </xf>
    <xf numFmtId="0" fontId="19" fillId="2" borderId="50" xfId="0" applyFont="1" applyFill="1" applyBorder="1" applyAlignment="1">
      <alignment horizontal="left" vertical="center"/>
    </xf>
    <xf numFmtId="0" fontId="19" fillId="2" borderId="51" xfId="0" applyFont="1" applyFill="1" applyBorder="1" applyAlignment="1">
      <alignment horizontal="left" vertical="center"/>
    </xf>
    <xf numFmtId="0" fontId="19" fillId="2" borderId="42" xfId="0" applyFont="1" applyFill="1" applyBorder="1" applyAlignment="1">
      <alignment horizontal="left" vertical="center"/>
    </xf>
    <xf numFmtId="0" fontId="19" fillId="2" borderId="43" xfId="0" applyFont="1" applyFill="1" applyBorder="1" applyAlignment="1">
      <alignment horizontal="left" vertical="center"/>
    </xf>
    <xf numFmtId="0" fontId="24" fillId="9" borderId="17" xfId="0" applyFont="1" applyFill="1" applyBorder="1" applyAlignment="1">
      <alignment horizontal="center" vertical="center"/>
    </xf>
    <xf numFmtId="0" fontId="24" fillId="9" borderId="40" xfId="0" applyFont="1" applyFill="1" applyBorder="1" applyAlignment="1">
      <alignment horizontal="center" vertical="center"/>
    </xf>
    <xf numFmtId="0" fontId="24" fillId="9" borderId="18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left" vertical="center"/>
    </xf>
    <xf numFmtId="0" fontId="19" fillId="2" borderId="46" xfId="0" applyFont="1" applyFill="1" applyBorder="1" applyAlignment="1">
      <alignment horizontal="left" vertical="center"/>
    </xf>
    <xf numFmtId="0" fontId="19" fillId="2" borderId="7" xfId="0" quotePrefix="1" applyFont="1" applyFill="1" applyBorder="1" applyAlignment="1">
      <alignment horizontal="left" vertical="center" wrapText="1"/>
    </xf>
    <xf numFmtId="0" fontId="19" fillId="2" borderId="8" xfId="0" quotePrefix="1" applyFont="1" applyFill="1" applyBorder="1" applyAlignment="1">
      <alignment horizontal="left" vertical="center" wrapText="1"/>
    </xf>
    <xf numFmtId="0" fontId="19" fillId="2" borderId="9" xfId="0" quotePrefix="1" applyFont="1" applyFill="1" applyBorder="1" applyAlignment="1">
      <alignment horizontal="left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6666FF"/>
      <color rgb="FF3366FF"/>
      <color rgb="FF0099FF"/>
      <color rgb="FF0066FF"/>
      <color rgb="FF0000FF"/>
      <color rgb="FFCC99FF"/>
      <color rgb="FFFF99FF"/>
      <color rgb="FFFF7C8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09A7-7EBB-4E4A-BAA1-FC56DCD377BE}">
  <sheetPr>
    <tabColor rgb="FFCC99FF"/>
  </sheetPr>
  <dimension ref="A1:M49"/>
  <sheetViews>
    <sheetView tabSelected="1" zoomScale="90" zoomScaleNormal="90" workbookViewId="0">
      <selection activeCell="B2" sqref="B2:L2"/>
    </sheetView>
  </sheetViews>
  <sheetFormatPr defaultRowHeight="16.5" x14ac:dyDescent="0.3"/>
  <cols>
    <col min="1" max="1" width="20.875" style="29" customWidth="1"/>
    <col min="2" max="2" width="20.375" style="29" customWidth="1"/>
    <col min="3" max="3" width="13.625" style="19" bestFit="1" customWidth="1"/>
    <col min="4" max="4" width="6.75" style="34" bestFit="1" customWidth="1"/>
    <col min="5" max="5" width="13.625" style="19" bestFit="1" customWidth="1"/>
    <col min="6" max="6" width="6.625" style="34" bestFit="1" customWidth="1"/>
    <col min="7" max="7" width="13.625" style="19" bestFit="1" customWidth="1"/>
    <col min="8" max="8" width="6.625" style="34" bestFit="1" customWidth="1"/>
    <col min="9" max="9" width="13.625" style="19" bestFit="1" customWidth="1"/>
    <col min="10" max="10" width="6.625" style="34" bestFit="1" customWidth="1"/>
    <col min="11" max="11" width="13.625" style="19" bestFit="1" customWidth="1"/>
    <col min="12" max="12" width="6.625" style="34" bestFit="1" customWidth="1"/>
    <col min="13" max="13" width="13.625" style="19" bestFit="1" customWidth="1"/>
    <col min="14" max="16384" width="9" style="19"/>
  </cols>
  <sheetData>
    <row r="1" spans="1:13" ht="17.25" customHeight="1" thickBot="1" x14ac:dyDescent="0.35"/>
    <row r="2" spans="1:13" ht="38.25" customHeight="1" thickBot="1" x14ac:dyDescent="0.35">
      <c r="A2" s="67"/>
      <c r="B2" s="112" t="s">
        <v>93</v>
      </c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3" ht="26.25" customHeight="1" thickBot="1" x14ac:dyDescent="0.35">
      <c r="A3" s="31"/>
      <c r="B3" s="31"/>
      <c r="C3" s="31"/>
      <c r="D3" s="35"/>
      <c r="E3" s="31"/>
      <c r="F3" s="35"/>
      <c r="G3" s="31"/>
      <c r="H3" s="35"/>
      <c r="I3" s="31"/>
      <c r="J3" s="35"/>
      <c r="K3" s="31"/>
      <c r="L3" s="35"/>
      <c r="M3" s="31"/>
    </row>
    <row r="4" spans="1:13" ht="57.75" customHeight="1" thickBot="1" x14ac:dyDescent="0.35">
      <c r="A4" s="85" t="s">
        <v>60</v>
      </c>
      <c r="B4" s="105" t="s">
        <v>97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7"/>
    </row>
    <row r="5" spans="1:13" ht="9.75" customHeight="1" thickBot="1" x14ac:dyDescent="0.35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19.5" customHeight="1" x14ac:dyDescent="0.3">
      <c r="A6" s="89" t="s">
        <v>42</v>
      </c>
      <c r="B6" s="108" t="s">
        <v>61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9"/>
    </row>
    <row r="7" spans="1:13" ht="19.5" customHeight="1" x14ac:dyDescent="0.3">
      <c r="A7" s="77" t="s">
        <v>43</v>
      </c>
      <c r="B7" s="110" t="s">
        <v>62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1"/>
    </row>
    <row r="8" spans="1:13" ht="19.5" customHeight="1" x14ac:dyDescent="0.3">
      <c r="A8" s="77" t="s">
        <v>44</v>
      </c>
      <c r="B8" s="110" t="s">
        <v>63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1"/>
    </row>
    <row r="9" spans="1:13" ht="19.5" customHeight="1" x14ac:dyDescent="0.3">
      <c r="A9" s="77" t="s">
        <v>73</v>
      </c>
      <c r="B9" s="110" t="s">
        <v>64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1"/>
    </row>
    <row r="10" spans="1:13" ht="19.5" customHeight="1" x14ac:dyDescent="0.3">
      <c r="A10" s="77" t="s">
        <v>45</v>
      </c>
      <c r="B10" s="110" t="s">
        <v>64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</row>
    <row r="11" spans="1:13" ht="19.5" customHeight="1" x14ac:dyDescent="0.3">
      <c r="A11" s="78" t="s">
        <v>65</v>
      </c>
      <c r="B11" s="115" t="s">
        <v>66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6"/>
    </row>
    <row r="12" spans="1:13" ht="17.25" customHeight="1" thickBot="1" x14ac:dyDescent="0.35">
      <c r="A12" s="117" t="s">
        <v>67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9"/>
    </row>
    <row r="13" spans="1:13" ht="21" customHeight="1" x14ac:dyDescent="0.3"/>
    <row r="14" spans="1:13" ht="21" customHeight="1" thickBot="1" x14ac:dyDescent="0.35"/>
    <row r="15" spans="1:13" ht="19.5" customHeight="1" thickBot="1" x14ac:dyDescent="0.35">
      <c r="A15" s="96" t="s">
        <v>85</v>
      </c>
      <c r="B15" s="97"/>
      <c r="C15" s="102" t="s">
        <v>87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4"/>
    </row>
    <row r="16" spans="1:13" ht="19.5" customHeight="1" x14ac:dyDescent="0.3">
      <c r="A16" s="98"/>
      <c r="B16" s="99"/>
      <c r="C16" s="102" t="s">
        <v>74</v>
      </c>
      <c r="D16" s="104"/>
      <c r="E16" s="102" t="s">
        <v>43</v>
      </c>
      <c r="F16" s="104"/>
      <c r="G16" s="102" t="s">
        <v>46</v>
      </c>
      <c r="H16" s="104"/>
      <c r="I16" s="102" t="s">
        <v>75</v>
      </c>
      <c r="J16" s="104"/>
      <c r="K16" s="102" t="s">
        <v>47</v>
      </c>
      <c r="L16" s="104"/>
      <c r="M16" s="30" t="s">
        <v>48</v>
      </c>
    </row>
    <row r="17" spans="1:13" ht="19.5" customHeight="1" thickBot="1" x14ac:dyDescent="0.35">
      <c r="A17" s="100"/>
      <c r="B17" s="101"/>
      <c r="C17" s="68" t="s">
        <v>49</v>
      </c>
      <c r="D17" s="40" t="s">
        <v>50</v>
      </c>
      <c r="E17" s="69" t="s">
        <v>51</v>
      </c>
      <c r="F17" s="36" t="s">
        <v>52</v>
      </c>
      <c r="G17" s="68" t="s">
        <v>51</v>
      </c>
      <c r="H17" s="40" t="s">
        <v>52</v>
      </c>
      <c r="I17" s="69" t="s">
        <v>51</v>
      </c>
      <c r="J17" s="36" t="s">
        <v>52</v>
      </c>
      <c r="K17" s="69" t="s">
        <v>51</v>
      </c>
      <c r="L17" s="36" t="s">
        <v>52</v>
      </c>
      <c r="M17" s="70" t="s">
        <v>51</v>
      </c>
    </row>
    <row r="18" spans="1:13" ht="19.5" customHeight="1" x14ac:dyDescent="0.3">
      <c r="A18" s="73" t="s">
        <v>53</v>
      </c>
      <c r="B18" s="74" t="s">
        <v>54</v>
      </c>
      <c r="C18" s="39">
        <v>5000000</v>
      </c>
      <c r="D18" s="41">
        <f>C18/C22</f>
        <v>0.74996250187490621</v>
      </c>
      <c r="E18" s="39">
        <v>5000000</v>
      </c>
      <c r="F18" s="37">
        <f>E18/E22</f>
        <v>0.74996250187490621</v>
      </c>
      <c r="G18" s="39">
        <v>5000000</v>
      </c>
      <c r="H18" s="41">
        <f>G18/G22</f>
        <v>0.74996250187490621</v>
      </c>
      <c r="I18" s="39">
        <v>5000000</v>
      </c>
      <c r="J18" s="37">
        <f>I18/I22</f>
        <v>0.89992800575953924</v>
      </c>
      <c r="K18" s="39">
        <v>5000000</v>
      </c>
      <c r="L18" s="37">
        <f>K18/K22</f>
        <v>0.89992800575953924</v>
      </c>
      <c r="M18" s="32">
        <v>5000000</v>
      </c>
    </row>
    <row r="19" spans="1:13" ht="19.5" customHeight="1" x14ac:dyDescent="0.3">
      <c r="A19" s="90" t="s">
        <v>55</v>
      </c>
      <c r="B19" s="71" t="s">
        <v>54</v>
      </c>
      <c r="C19" s="42">
        <v>1667000</v>
      </c>
      <c r="D19" s="44">
        <f>C19/C22</f>
        <v>0.25003749812509374</v>
      </c>
      <c r="E19" s="42">
        <v>167000</v>
      </c>
      <c r="F19" s="45">
        <f>E19/E22</f>
        <v>2.5048747562621869E-2</v>
      </c>
      <c r="G19" s="42">
        <v>0</v>
      </c>
      <c r="H19" s="44">
        <f>G19/G22</f>
        <v>0</v>
      </c>
      <c r="I19" s="43"/>
      <c r="J19" s="45">
        <f>I19/I22</f>
        <v>0</v>
      </c>
      <c r="K19" s="43"/>
      <c r="L19" s="45">
        <f>K19/K22</f>
        <v>0</v>
      </c>
      <c r="M19" s="33">
        <v>0</v>
      </c>
    </row>
    <row r="20" spans="1:13" ht="19.5" customHeight="1" x14ac:dyDescent="0.3">
      <c r="A20" s="90"/>
      <c r="B20" s="72" t="s">
        <v>59</v>
      </c>
      <c r="C20" s="46">
        <v>0</v>
      </c>
      <c r="D20" s="47">
        <f>C20/C22</f>
        <v>0</v>
      </c>
      <c r="E20" s="48">
        <v>1500000</v>
      </c>
      <c r="F20" s="49">
        <f>E20/E22</f>
        <v>0.22498875056247189</v>
      </c>
      <c r="G20" s="42">
        <v>1667000</v>
      </c>
      <c r="H20" s="47">
        <f>G20/G22</f>
        <v>0.25003749812509374</v>
      </c>
      <c r="I20" s="42">
        <v>556000</v>
      </c>
      <c r="J20" s="49">
        <f>I20/I22</f>
        <v>0.10007199424046076</v>
      </c>
      <c r="K20" s="42">
        <v>556000</v>
      </c>
      <c r="L20" s="49">
        <f>K20/K22</f>
        <v>0.10007199424046076</v>
      </c>
      <c r="M20" s="50">
        <v>0</v>
      </c>
    </row>
    <row r="21" spans="1:13" ht="19.5" customHeight="1" x14ac:dyDescent="0.3">
      <c r="A21" s="90"/>
      <c r="B21" s="56" t="s">
        <v>56</v>
      </c>
      <c r="C21" s="51">
        <f>C19+C20</f>
        <v>1667000</v>
      </c>
      <c r="D21" s="52">
        <f>C21/C22</f>
        <v>0.25003749812509374</v>
      </c>
      <c r="E21" s="53">
        <f t="shared" ref="E21" si="0">E19+E20</f>
        <v>1667000</v>
      </c>
      <c r="F21" s="54">
        <f>E21/E22</f>
        <v>0.25003749812509374</v>
      </c>
      <c r="G21" s="51">
        <f t="shared" ref="G21" si="1">G19+G20</f>
        <v>1667000</v>
      </c>
      <c r="H21" s="52">
        <f>G21/G22</f>
        <v>0.25003749812509374</v>
      </c>
      <c r="I21" s="53">
        <f t="shared" ref="I21" si="2">I19+I20</f>
        <v>556000</v>
      </c>
      <c r="J21" s="54">
        <f>I21/I22</f>
        <v>0.10007199424046076</v>
      </c>
      <c r="K21" s="53">
        <f t="shared" ref="K21" si="3">K19+K20</f>
        <v>556000</v>
      </c>
      <c r="L21" s="54">
        <f>K21/K22</f>
        <v>0.10007199424046076</v>
      </c>
      <c r="M21" s="55">
        <v>0</v>
      </c>
    </row>
    <row r="22" spans="1:13" ht="19.5" customHeight="1" thickBot="1" x14ac:dyDescent="0.35">
      <c r="A22" s="91" t="s">
        <v>57</v>
      </c>
      <c r="B22" s="92"/>
      <c r="C22" s="82">
        <f>C18+C21</f>
        <v>6667000</v>
      </c>
      <c r="D22" s="65">
        <v>1</v>
      </c>
      <c r="E22" s="83">
        <f t="shared" ref="E22" si="4">E18+E21</f>
        <v>6667000</v>
      </c>
      <c r="F22" s="66">
        <v>1</v>
      </c>
      <c r="G22" s="82">
        <f t="shared" ref="G22" si="5">G18+G21</f>
        <v>6667000</v>
      </c>
      <c r="H22" s="65">
        <v>1</v>
      </c>
      <c r="I22" s="83">
        <f t="shared" ref="I22" si="6">I18+I21</f>
        <v>5556000</v>
      </c>
      <c r="J22" s="66">
        <v>1</v>
      </c>
      <c r="K22" s="83">
        <f>K18+K21</f>
        <v>5556000</v>
      </c>
      <c r="L22" s="66">
        <v>1</v>
      </c>
      <c r="M22" s="84">
        <f>M18+M21</f>
        <v>5000000</v>
      </c>
    </row>
    <row r="23" spans="1:13" ht="7.5" customHeight="1" thickBot="1" x14ac:dyDescent="0.35">
      <c r="A23" s="59"/>
      <c r="B23" s="59"/>
      <c r="C23" s="57"/>
      <c r="D23" s="58"/>
      <c r="E23" s="57"/>
      <c r="F23" s="58"/>
      <c r="G23" s="57"/>
      <c r="H23" s="58"/>
      <c r="I23" s="57"/>
      <c r="J23" s="58"/>
      <c r="K23" s="57"/>
      <c r="L23" s="58"/>
      <c r="M23" s="57"/>
    </row>
    <row r="24" spans="1:13" ht="21.75" customHeight="1" thickBot="1" x14ac:dyDescent="0.35">
      <c r="A24" s="93" t="s">
        <v>58</v>
      </c>
      <c r="B24" s="94"/>
      <c r="C24" s="60">
        <f>C18+C19</f>
        <v>6667000</v>
      </c>
      <c r="D24" s="61">
        <f>C24/C22</f>
        <v>1</v>
      </c>
      <c r="E24" s="62">
        <f>E18+E19</f>
        <v>5167000</v>
      </c>
      <c r="F24" s="63">
        <f>E24/E22</f>
        <v>0.77501124943752808</v>
      </c>
      <c r="G24" s="60">
        <f t="shared" ref="G24" si="7">G18+G19</f>
        <v>5000000</v>
      </c>
      <c r="H24" s="61">
        <f>G24/G22</f>
        <v>0.74996250187490621</v>
      </c>
      <c r="I24" s="62">
        <f t="shared" ref="I24" si="8">I18+I19</f>
        <v>5000000</v>
      </c>
      <c r="J24" s="63">
        <f>I24/I22</f>
        <v>0.89992800575953924</v>
      </c>
      <c r="K24" s="62">
        <f t="shared" ref="K24" si="9">K18+K19</f>
        <v>5000000</v>
      </c>
      <c r="L24" s="63">
        <f>K24/K22</f>
        <v>0.89992800575953924</v>
      </c>
      <c r="M24" s="64">
        <f t="shared" ref="M24" si="10">M18+M19</f>
        <v>5000000</v>
      </c>
    </row>
    <row r="25" spans="1:13" ht="21.75" customHeight="1" x14ac:dyDescent="0.3">
      <c r="A25" s="95" t="s">
        <v>83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</row>
    <row r="26" spans="1:13" ht="21.75" customHeight="1" thickBot="1" x14ac:dyDescent="0.3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9.5" customHeight="1" thickBot="1" x14ac:dyDescent="0.35">
      <c r="A27" s="120" t="s">
        <v>88</v>
      </c>
      <c r="B27" s="97"/>
      <c r="C27" s="102" t="s">
        <v>87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4"/>
    </row>
    <row r="28" spans="1:13" ht="19.5" customHeight="1" x14ac:dyDescent="0.3">
      <c r="A28" s="98"/>
      <c r="B28" s="99"/>
      <c r="C28" s="102" t="s">
        <v>74</v>
      </c>
      <c r="D28" s="104"/>
      <c r="E28" s="102" t="s">
        <v>43</v>
      </c>
      <c r="F28" s="104"/>
      <c r="G28" s="102" t="s">
        <v>46</v>
      </c>
      <c r="H28" s="104"/>
      <c r="I28" s="102" t="s">
        <v>75</v>
      </c>
      <c r="J28" s="104"/>
      <c r="K28" s="102" t="s">
        <v>47</v>
      </c>
      <c r="L28" s="104"/>
      <c r="M28" s="30" t="s">
        <v>48</v>
      </c>
    </row>
    <row r="29" spans="1:13" ht="19.5" customHeight="1" thickBot="1" x14ac:dyDescent="0.35">
      <c r="A29" s="100"/>
      <c r="B29" s="101"/>
      <c r="C29" s="68" t="s">
        <v>49</v>
      </c>
      <c r="D29" s="40" t="s">
        <v>50</v>
      </c>
      <c r="E29" s="69" t="s">
        <v>51</v>
      </c>
      <c r="F29" s="36" t="s">
        <v>52</v>
      </c>
      <c r="G29" s="68" t="s">
        <v>51</v>
      </c>
      <c r="H29" s="40" t="s">
        <v>52</v>
      </c>
      <c r="I29" s="69" t="s">
        <v>51</v>
      </c>
      <c r="J29" s="36" t="s">
        <v>52</v>
      </c>
      <c r="K29" s="69" t="s">
        <v>51</v>
      </c>
      <c r="L29" s="36" t="s">
        <v>52</v>
      </c>
      <c r="M29" s="70" t="s">
        <v>51</v>
      </c>
    </row>
    <row r="30" spans="1:13" ht="19.5" customHeight="1" x14ac:dyDescent="0.3">
      <c r="A30" s="73" t="s">
        <v>53</v>
      </c>
      <c r="B30" s="74" t="s">
        <v>54</v>
      </c>
      <c r="C30" s="39">
        <v>75000000</v>
      </c>
      <c r="D30" s="41">
        <f>C30/C34</f>
        <v>0.75</v>
      </c>
      <c r="E30" s="39">
        <v>75000000</v>
      </c>
      <c r="F30" s="37">
        <f>E30/E34</f>
        <v>0.75</v>
      </c>
      <c r="G30" s="39">
        <v>75000000</v>
      </c>
      <c r="H30" s="41">
        <f>G30/G34</f>
        <v>0.75</v>
      </c>
      <c r="I30" s="39">
        <v>75000000</v>
      </c>
      <c r="J30" s="37">
        <f>I30/I34</f>
        <v>0.90000360001440005</v>
      </c>
      <c r="K30" s="39">
        <v>75000000</v>
      </c>
      <c r="L30" s="37">
        <f>K30/K34</f>
        <v>0.90000360001440005</v>
      </c>
      <c r="M30" s="32">
        <v>75000000</v>
      </c>
    </row>
    <row r="31" spans="1:13" ht="19.5" customHeight="1" x14ac:dyDescent="0.3">
      <c r="A31" s="90" t="s">
        <v>55</v>
      </c>
      <c r="B31" s="71" t="s">
        <v>54</v>
      </c>
      <c r="C31" s="42">
        <v>25000000</v>
      </c>
      <c r="D31" s="44">
        <f>C31/C34</f>
        <v>0.25</v>
      </c>
      <c r="E31" s="42">
        <v>2500000</v>
      </c>
      <c r="F31" s="45">
        <f>E31/E34</f>
        <v>2.5000000000000001E-2</v>
      </c>
      <c r="G31" s="42">
        <v>0</v>
      </c>
      <c r="H31" s="44">
        <f>G31/G34</f>
        <v>0</v>
      </c>
      <c r="I31" s="43"/>
      <c r="J31" s="45">
        <f>I31/I34</f>
        <v>0</v>
      </c>
      <c r="K31" s="43"/>
      <c r="L31" s="45">
        <f>K31/K34</f>
        <v>0</v>
      </c>
      <c r="M31" s="33">
        <v>0</v>
      </c>
    </row>
    <row r="32" spans="1:13" ht="19.5" customHeight="1" x14ac:dyDescent="0.3">
      <c r="A32" s="90"/>
      <c r="B32" s="72" t="s">
        <v>59</v>
      </c>
      <c r="C32" s="46">
        <v>0</v>
      </c>
      <c r="D32" s="47">
        <f>C32/C34</f>
        <v>0</v>
      </c>
      <c r="E32" s="48">
        <v>22500000</v>
      </c>
      <c r="F32" s="49">
        <f>E32/E34</f>
        <v>0.22500000000000001</v>
      </c>
      <c r="G32" s="46">
        <v>25000000</v>
      </c>
      <c r="H32" s="47">
        <f>G32/G34</f>
        <v>0.25</v>
      </c>
      <c r="I32" s="86">
        <v>8333000</v>
      </c>
      <c r="J32" s="49">
        <f>I32/I34</f>
        <v>9.9996399985599949E-2</v>
      </c>
      <c r="K32" s="86">
        <v>8333000</v>
      </c>
      <c r="L32" s="49">
        <f>K32/K34</f>
        <v>9.9996399985599949E-2</v>
      </c>
      <c r="M32" s="50">
        <v>0</v>
      </c>
    </row>
    <row r="33" spans="1:13" ht="19.5" customHeight="1" x14ac:dyDescent="0.3">
      <c r="A33" s="90"/>
      <c r="B33" s="56" t="s">
        <v>56</v>
      </c>
      <c r="C33" s="51">
        <f>C31+C32</f>
        <v>25000000</v>
      </c>
      <c r="D33" s="52">
        <f>C33/C34</f>
        <v>0.25</v>
      </c>
      <c r="E33" s="53">
        <f t="shared" ref="E33" si="11">E31+E32</f>
        <v>25000000</v>
      </c>
      <c r="F33" s="54">
        <f>E33/E34</f>
        <v>0.25</v>
      </c>
      <c r="G33" s="51">
        <f t="shared" ref="G33" si="12">G31+G32</f>
        <v>25000000</v>
      </c>
      <c r="H33" s="52">
        <f>G33/G34</f>
        <v>0.25</v>
      </c>
      <c r="I33" s="87">
        <v>8333000</v>
      </c>
      <c r="J33" s="54">
        <f>I33/I34</f>
        <v>9.9996399985599949E-2</v>
      </c>
      <c r="K33" s="87">
        <v>8333000</v>
      </c>
      <c r="L33" s="54">
        <f>K33/K34</f>
        <v>9.9996399985599949E-2</v>
      </c>
      <c r="M33" s="55">
        <v>0</v>
      </c>
    </row>
    <row r="34" spans="1:13" ht="19.5" customHeight="1" thickBot="1" x14ac:dyDescent="0.35">
      <c r="A34" s="91" t="s">
        <v>57</v>
      </c>
      <c r="B34" s="92"/>
      <c r="C34" s="82">
        <f>C30+C33</f>
        <v>100000000</v>
      </c>
      <c r="D34" s="65">
        <v>1</v>
      </c>
      <c r="E34" s="83">
        <f t="shared" ref="E34" si="13">E30+E33</f>
        <v>100000000</v>
      </c>
      <c r="F34" s="66">
        <v>1</v>
      </c>
      <c r="G34" s="82">
        <f t="shared" ref="G34" si="14">G30+G33</f>
        <v>100000000</v>
      </c>
      <c r="H34" s="65">
        <v>1</v>
      </c>
      <c r="I34" s="88">
        <f t="shared" ref="I34" si="15">I30+I33</f>
        <v>83333000</v>
      </c>
      <c r="J34" s="66">
        <v>1</v>
      </c>
      <c r="K34" s="88">
        <f>K30+K33</f>
        <v>83333000</v>
      </c>
      <c r="L34" s="66">
        <v>1</v>
      </c>
      <c r="M34" s="84">
        <f>M30+M33</f>
        <v>75000000</v>
      </c>
    </row>
    <row r="35" spans="1:13" ht="7.5" customHeight="1" thickBot="1" x14ac:dyDescent="0.35">
      <c r="A35" s="59"/>
      <c r="B35" s="59"/>
      <c r="C35" s="57"/>
      <c r="D35" s="58"/>
      <c r="E35" s="57"/>
      <c r="F35" s="58"/>
      <c r="G35" s="57"/>
      <c r="H35" s="58"/>
      <c r="I35" s="57"/>
      <c r="J35" s="58"/>
      <c r="K35" s="57"/>
      <c r="L35" s="58"/>
      <c r="M35" s="57"/>
    </row>
    <row r="36" spans="1:13" ht="21.75" customHeight="1" thickBot="1" x14ac:dyDescent="0.35">
      <c r="A36" s="93" t="s">
        <v>58</v>
      </c>
      <c r="B36" s="94"/>
      <c r="C36" s="60">
        <f>C30+C31</f>
        <v>100000000</v>
      </c>
      <c r="D36" s="61">
        <f>C36/C34</f>
        <v>1</v>
      </c>
      <c r="E36" s="62">
        <f>E30+E31</f>
        <v>77500000</v>
      </c>
      <c r="F36" s="63">
        <f>E36/E34</f>
        <v>0.77500000000000002</v>
      </c>
      <c r="G36" s="60">
        <f>G30+G31</f>
        <v>75000000</v>
      </c>
      <c r="H36" s="61">
        <f>G36/G34</f>
        <v>0.75</v>
      </c>
      <c r="I36" s="62">
        <f>I30+I31</f>
        <v>75000000</v>
      </c>
      <c r="J36" s="63">
        <f>I36/I34</f>
        <v>0.90000360001440005</v>
      </c>
      <c r="K36" s="62">
        <f>K30+K31</f>
        <v>75000000</v>
      </c>
      <c r="L36" s="63">
        <f>K36/K34</f>
        <v>0.90000360001440005</v>
      </c>
      <c r="M36" s="64">
        <f t="shared" ref="M36" si="16">M30+M31</f>
        <v>75000000</v>
      </c>
    </row>
    <row r="37" spans="1:13" ht="21.75" customHeight="1" x14ac:dyDescent="0.3">
      <c r="A37" s="95" t="s">
        <v>84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</row>
    <row r="38" spans="1:13" ht="15" customHeight="1" thickBot="1" x14ac:dyDescent="0.35">
      <c r="A38" s="79"/>
      <c r="B38" s="79"/>
      <c r="C38" s="79"/>
      <c r="D38" s="38"/>
      <c r="E38" s="79"/>
      <c r="F38" s="38"/>
      <c r="G38" s="79"/>
      <c r="H38" s="38"/>
      <c r="I38" s="79"/>
      <c r="J38" s="38"/>
      <c r="K38" s="79"/>
      <c r="L38" s="38"/>
      <c r="M38" s="79"/>
    </row>
    <row r="39" spans="1:13" ht="19.5" customHeight="1" thickBot="1" x14ac:dyDescent="0.35">
      <c r="A39" s="96" t="s">
        <v>89</v>
      </c>
      <c r="B39" s="97"/>
      <c r="C39" s="102" t="s">
        <v>87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4"/>
    </row>
    <row r="40" spans="1:13" ht="19.5" customHeight="1" x14ac:dyDescent="0.3">
      <c r="A40" s="98"/>
      <c r="B40" s="99"/>
      <c r="C40" s="102" t="s">
        <v>74</v>
      </c>
      <c r="D40" s="104"/>
      <c r="E40" s="102" t="s">
        <v>43</v>
      </c>
      <c r="F40" s="104"/>
      <c r="G40" s="102" t="s">
        <v>46</v>
      </c>
      <c r="H40" s="104"/>
      <c r="I40" s="102" t="s">
        <v>75</v>
      </c>
      <c r="J40" s="104"/>
      <c r="K40" s="102" t="s">
        <v>47</v>
      </c>
      <c r="L40" s="104"/>
      <c r="M40" s="30" t="s">
        <v>48</v>
      </c>
    </row>
    <row r="41" spans="1:13" ht="19.5" customHeight="1" thickBot="1" x14ac:dyDescent="0.35">
      <c r="A41" s="100"/>
      <c r="B41" s="101"/>
      <c r="C41" s="68" t="s">
        <v>49</v>
      </c>
      <c r="D41" s="40" t="s">
        <v>50</v>
      </c>
      <c r="E41" s="69" t="s">
        <v>51</v>
      </c>
      <c r="F41" s="36" t="s">
        <v>52</v>
      </c>
      <c r="G41" s="68" t="s">
        <v>51</v>
      </c>
      <c r="H41" s="40" t="s">
        <v>52</v>
      </c>
      <c r="I41" s="69" t="s">
        <v>51</v>
      </c>
      <c r="J41" s="36" t="s">
        <v>52</v>
      </c>
      <c r="K41" s="69" t="s">
        <v>51</v>
      </c>
      <c r="L41" s="36" t="s">
        <v>52</v>
      </c>
      <c r="M41" s="70" t="s">
        <v>51</v>
      </c>
    </row>
    <row r="42" spans="1:13" ht="19.5" customHeight="1" x14ac:dyDescent="0.3">
      <c r="A42" s="73" t="s">
        <v>53</v>
      </c>
      <c r="B42" s="74" t="s">
        <v>54</v>
      </c>
      <c r="C42" s="39">
        <v>75000000</v>
      </c>
      <c r="D42" s="41">
        <f>C42/C46</f>
        <v>0.75</v>
      </c>
      <c r="E42" s="39">
        <v>75000000</v>
      </c>
      <c r="F42" s="37">
        <f>E42/E46</f>
        <v>0.75</v>
      </c>
      <c r="G42" s="39">
        <v>75000000</v>
      </c>
      <c r="H42" s="41">
        <f>G42/G46</f>
        <v>0.75</v>
      </c>
      <c r="I42" s="39">
        <v>75000000</v>
      </c>
      <c r="J42" s="37">
        <f>I42/I46</f>
        <v>0.90000360001440005</v>
      </c>
      <c r="K42" s="39">
        <v>75000000</v>
      </c>
      <c r="L42" s="37">
        <f>K42/K46</f>
        <v>0.90000360001440005</v>
      </c>
      <c r="M42" s="32">
        <v>75000000</v>
      </c>
    </row>
    <row r="43" spans="1:13" ht="19.5" customHeight="1" x14ac:dyDescent="0.3">
      <c r="A43" s="90" t="s">
        <v>55</v>
      </c>
      <c r="B43" s="71" t="s">
        <v>54</v>
      </c>
      <c r="C43" s="42">
        <v>25000000</v>
      </c>
      <c r="D43" s="44">
        <f>C43/C46</f>
        <v>0.25</v>
      </c>
      <c r="E43" s="42">
        <v>2500000</v>
      </c>
      <c r="F43" s="45">
        <f>E43/E46</f>
        <v>2.5000000000000001E-2</v>
      </c>
      <c r="G43" s="42">
        <v>0</v>
      </c>
      <c r="H43" s="44">
        <f>G43/G46</f>
        <v>0</v>
      </c>
      <c r="I43" s="43"/>
      <c r="J43" s="45">
        <f>I43/I46</f>
        <v>0</v>
      </c>
      <c r="K43" s="43"/>
      <c r="L43" s="45">
        <f>K43/K46</f>
        <v>0</v>
      </c>
      <c r="M43" s="33">
        <v>0</v>
      </c>
    </row>
    <row r="44" spans="1:13" ht="19.5" customHeight="1" x14ac:dyDescent="0.3">
      <c r="A44" s="90"/>
      <c r="B44" s="72" t="s">
        <v>59</v>
      </c>
      <c r="C44" s="46">
        <v>0</v>
      </c>
      <c r="D44" s="47">
        <f>C44/C46</f>
        <v>0</v>
      </c>
      <c r="E44" s="48">
        <v>22500000</v>
      </c>
      <c r="F44" s="49">
        <f>E44/E46</f>
        <v>0.22500000000000001</v>
      </c>
      <c r="G44" s="42">
        <v>25000000</v>
      </c>
      <c r="H44" s="47">
        <f>G44/G46</f>
        <v>0.25</v>
      </c>
      <c r="I44" s="86">
        <v>8333000</v>
      </c>
      <c r="J44" s="49">
        <f>I44/I46</f>
        <v>9.9996399985599949E-2</v>
      </c>
      <c r="K44" s="86">
        <v>8333000</v>
      </c>
      <c r="L44" s="49">
        <f>K44/K46</f>
        <v>9.9996399985599949E-2</v>
      </c>
      <c r="M44" s="50">
        <v>0</v>
      </c>
    </row>
    <row r="45" spans="1:13" ht="19.5" customHeight="1" x14ac:dyDescent="0.3">
      <c r="A45" s="90"/>
      <c r="B45" s="56" t="s">
        <v>56</v>
      </c>
      <c r="C45" s="51">
        <f>C43+C44</f>
        <v>25000000</v>
      </c>
      <c r="D45" s="52">
        <f>C45/C46</f>
        <v>0.25</v>
      </c>
      <c r="E45" s="53">
        <f t="shared" ref="E45" si="17">E43+E44</f>
        <v>25000000</v>
      </c>
      <c r="F45" s="54">
        <f>E45/E46</f>
        <v>0.25</v>
      </c>
      <c r="G45" s="51">
        <f t="shared" ref="G45" si="18">G43+G44</f>
        <v>25000000</v>
      </c>
      <c r="H45" s="52">
        <f>G45/G46</f>
        <v>0.25</v>
      </c>
      <c r="I45" s="87">
        <v>8333000</v>
      </c>
      <c r="J45" s="54">
        <f>I45/I46</f>
        <v>9.9996399985599949E-2</v>
      </c>
      <c r="K45" s="87">
        <v>8333000</v>
      </c>
      <c r="L45" s="54">
        <f>K45/K46</f>
        <v>9.9996399985599949E-2</v>
      </c>
      <c r="M45" s="55">
        <v>0</v>
      </c>
    </row>
    <row r="46" spans="1:13" ht="19.5" customHeight="1" thickBot="1" x14ac:dyDescent="0.35">
      <c r="A46" s="91" t="s">
        <v>57</v>
      </c>
      <c r="B46" s="92"/>
      <c r="C46" s="82">
        <f>C42+C45</f>
        <v>100000000</v>
      </c>
      <c r="D46" s="65">
        <v>1</v>
      </c>
      <c r="E46" s="83">
        <f>E42+E45</f>
        <v>100000000</v>
      </c>
      <c r="F46" s="66">
        <v>1</v>
      </c>
      <c r="G46" s="82">
        <f t="shared" ref="G46" si="19">G42+G45</f>
        <v>100000000</v>
      </c>
      <c r="H46" s="65">
        <v>1</v>
      </c>
      <c r="I46" s="83">
        <f t="shared" ref="I46" si="20">I42+I45</f>
        <v>83333000</v>
      </c>
      <c r="J46" s="66">
        <v>1</v>
      </c>
      <c r="K46" s="83">
        <f>K42+K45</f>
        <v>83333000</v>
      </c>
      <c r="L46" s="66">
        <v>1</v>
      </c>
      <c r="M46" s="84">
        <f>M42+M45</f>
        <v>75000000</v>
      </c>
    </row>
    <row r="47" spans="1:13" ht="7.5" customHeight="1" thickBot="1" x14ac:dyDescent="0.35">
      <c r="A47" s="59"/>
      <c r="B47" s="59"/>
      <c r="C47" s="57"/>
      <c r="D47" s="58"/>
      <c r="E47" s="57"/>
      <c r="F47" s="58"/>
      <c r="G47" s="57"/>
      <c r="H47" s="58"/>
      <c r="I47" s="57"/>
      <c r="J47" s="58"/>
      <c r="K47" s="57"/>
      <c r="L47" s="58"/>
      <c r="M47" s="57"/>
    </row>
    <row r="48" spans="1:13" ht="21.75" customHeight="1" thickBot="1" x14ac:dyDescent="0.35">
      <c r="A48" s="93" t="s">
        <v>58</v>
      </c>
      <c r="B48" s="94"/>
      <c r="C48" s="60">
        <f>C42+C43</f>
        <v>100000000</v>
      </c>
      <c r="D48" s="61">
        <f>C48/C46</f>
        <v>1</v>
      </c>
      <c r="E48" s="62">
        <f>E42+E43</f>
        <v>77500000</v>
      </c>
      <c r="F48" s="63">
        <f>E48/E46</f>
        <v>0.77500000000000002</v>
      </c>
      <c r="G48" s="60">
        <f>G42+G43</f>
        <v>75000000</v>
      </c>
      <c r="H48" s="61">
        <f>G48/G46</f>
        <v>0.75</v>
      </c>
      <c r="I48" s="62">
        <f>I42+I43</f>
        <v>75000000</v>
      </c>
      <c r="J48" s="63">
        <f>I48/I46</f>
        <v>0.90000360001440005</v>
      </c>
      <c r="K48" s="62">
        <f>K42+K43</f>
        <v>75000000</v>
      </c>
      <c r="L48" s="63">
        <f>K48/K46</f>
        <v>0.90000360001440005</v>
      </c>
      <c r="M48" s="64">
        <f t="shared" ref="M48" si="21">M42+M43</f>
        <v>75000000</v>
      </c>
    </row>
    <row r="49" spans="1:13" ht="21.75" customHeight="1" x14ac:dyDescent="0.3">
      <c r="A49" s="95" t="s">
        <v>84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</row>
  </sheetData>
  <mergeCells count="42">
    <mergeCell ref="A46:B46"/>
    <mergeCell ref="A48:B48"/>
    <mergeCell ref="A49:M49"/>
    <mergeCell ref="E40:F40"/>
    <mergeCell ref="G40:H40"/>
    <mergeCell ref="I40:J40"/>
    <mergeCell ref="K40:L40"/>
    <mergeCell ref="A43:A45"/>
    <mergeCell ref="A25:M25"/>
    <mergeCell ref="A27:B29"/>
    <mergeCell ref="C27:M27"/>
    <mergeCell ref="C28:D28"/>
    <mergeCell ref="E28:F28"/>
    <mergeCell ref="G28:H28"/>
    <mergeCell ref="I28:J28"/>
    <mergeCell ref="K28:L28"/>
    <mergeCell ref="A19:A21"/>
    <mergeCell ref="A22:B22"/>
    <mergeCell ref="A24:B24"/>
    <mergeCell ref="B9:M9"/>
    <mergeCell ref="B10:M10"/>
    <mergeCell ref="B11:M11"/>
    <mergeCell ref="A12:M12"/>
    <mergeCell ref="A15:B17"/>
    <mergeCell ref="C15:M15"/>
    <mergeCell ref="C16:D16"/>
    <mergeCell ref="E16:F16"/>
    <mergeCell ref="G16:H16"/>
    <mergeCell ref="I16:J16"/>
    <mergeCell ref="K16:L16"/>
    <mergeCell ref="B4:M4"/>
    <mergeCell ref="B6:M6"/>
    <mergeCell ref="B7:M7"/>
    <mergeCell ref="B8:M8"/>
    <mergeCell ref="B2:L2"/>
    <mergeCell ref="A31:A33"/>
    <mergeCell ref="A34:B34"/>
    <mergeCell ref="A36:B36"/>
    <mergeCell ref="A37:M37"/>
    <mergeCell ref="A39:B41"/>
    <mergeCell ref="C39:M39"/>
    <mergeCell ref="C40:D40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D0EB-7609-41DC-97C2-35A184B3CE48}">
  <sheetPr>
    <tabColor rgb="FF66CCFF"/>
  </sheetPr>
  <dimension ref="B1:AQ42"/>
  <sheetViews>
    <sheetView zoomScale="90" zoomScaleNormal="90" workbookViewId="0">
      <selection activeCell="Q19" sqref="Q19"/>
    </sheetView>
  </sheetViews>
  <sheetFormatPr defaultRowHeight="16.5" x14ac:dyDescent="0.3"/>
  <cols>
    <col min="1" max="1" width="2.5" style="19" customWidth="1"/>
    <col min="2" max="2" width="1.625" style="19" customWidth="1"/>
    <col min="3" max="8" width="8.75" style="19" customWidth="1"/>
    <col min="9" max="9" width="15" style="19" customWidth="1"/>
    <col min="10" max="10" width="1.625" style="19" customWidth="1"/>
    <col min="11" max="11" width="8.75" style="19" customWidth="1"/>
    <col min="12" max="12" width="1.625" style="19" customWidth="1"/>
    <col min="13" max="13" width="2.5" style="19" customWidth="1"/>
    <col min="14" max="14" width="1.625" style="19" customWidth="1"/>
    <col min="15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43" ht="18.75" customHeight="1" x14ac:dyDescent="0.3"/>
    <row r="2" spans="2:43" ht="36" customHeight="1" x14ac:dyDescent="0.3">
      <c r="C2" s="21" t="s">
        <v>22</v>
      </c>
      <c r="N2" s="21"/>
      <c r="AQ2" s="20"/>
    </row>
    <row r="3" spans="2:43" ht="15" customHeight="1" thickBot="1" x14ac:dyDescent="0.35"/>
    <row r="4" spans="2:43" ht="17.25" customHeight="1" x14ac:dyDescent="0.3">
      <c r="B4" s="127" t="s">
        <v>76</v>
      </c>
      <c r="C4" s="128"/>
      <c r="D4" s="128"/>
      <c r="E4" s="8"/>
      <c r="F4" s="8"/>
      <c r="G4" s="8"/>
      <c r="H4" s="8"/>
      <c r="I4" s="8"/>
      <c r="J4" s="8"/>
      <c r="K4" s="8"/>
      <c r="L4" s="9"/>
      <c r="M4" s="1"/>
      <c r="N4" s="127" t="s">
        <v>70</v>
      </c>
      <c r="O4" s="128"/>
      <c r="P4" s="128"/>
      <c r="Q4" s="128"/>
      <c r="R4" s="8"/>
      <c r="S4" s="8"/>
      <c r="T4" s="8"/>
      <c r="U4" s="8"/>
      <c r="V4" s="8"/>
      <c r="W4" s="8"/>
      <c r="X4" s="9"/>
    </row>
    <row r="5" spans="2:43" ht="26.25" x14ac:dyDescent="0.3">
      <c r="B5" s="121" t="s">
        <v>86</v>
      </c>
      <c r="C5" s="122"/>
      <c r="D5" s="122"/>
      <c r="E5" s="122"/>
      <c r="F5" s="122"/>
      <c r="G5" s="122"/>
      <c r="H5" s="122"/>
      <c r="I5" s="122"/>
      <c r="J5" s="122"/>
      <c r="K5" s="122"/>
      <c r="L5" s="123"/>
      <c r="M5" s="1"/>
      <c r="N5" s="121" t="s">
        <v>86</v>
      </c>
      <c r="O5" s="122"/>
      <c r="P5" s="122"/>
      <c r="Q5" s="122"/>
      <c r="R5" s="122"/>
      <c r="S5" s="122"/>
      <c r="T5" s="122"/>
      <c r="U5" s="122"/>
      <c r="V5" s="122"/>
      <c r="W5" s="122"/>
      <c r="X5" s="123"/>
    </row>
    <row r="6" spans="2:43" ht="20.25" x14ac:dyDescent="0.3">
      <c r="B6" s="124" t="s">
        <v>20</v>
      </c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1"/>
      <c r="N6" s="124" t="s">
        <v>20</v>
      </c>
      <c r="O6" s="125"/>
      <c r="P6" s="125"/>
      <c r="Q6" s="125"/>
      <c r="R6" s="125"/>
      <c r="S6" s="125"/>
      <c r="T6" s="125"/>
      <c r="U6" s="125"/>
      <c r="V6" s="125"/>
      <c r="W6" s="125"/>
      <c r="X6" s="126"/>
    </row>
    <row r="7" spans="2:43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43" ht="20.100000000000001" customHeight="1" thickBot="1" x14ac:dyDescent="0.35">
      <c r="B8" s="10"/>
      <c r="C8" s="2" t="s">
        <v>21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43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43" ht="20.100000000000001" customHeight="1" x14ac:dyDescent="0.3">
      <c r="B10" s="10"/>
      <c r="C10" s="22" t="s">
        <v>77</v>
      </c>
      <c r="D10" s="80"/>
      <c r="E10" s="80"/>
      <c r="F10" s="80"/>
      <c r="G10" s="80"/>
      <c r="H10" s="13"/>
      <c r="I10" s="81"/>
      <c r="J10" s="80"/>
      <c r="K10" s="1"/>
      <c r="L10" s="11"/>
      <c r="M10" s="1"/>
      <c r="N10" s="10"/>
      <c r="O10" s="22" t="s">
        <v>90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43" ht="19.5" customHeight="1" x14ac:dyDescent="0.3">
      <c r="B11" s="10"/>
      <c r="C11" s="25" t="s">
        <v>23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23</v>
      </c>
      <c r="P11" s="1"/>
      <c r="Q11" s="1"/>
      <c r="R11" s="1"/>
      <c r="S11" s="1"/>
      <c r="T11" s="13"/>
      <c r="U11" s="4"/>
      <c r="V11" s="1"/>
      <c r="W11" s="1"/>
      <c r="X11" s="11"/>
    </row>
    <row r="12" spans="2:43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43" ht="20.100000000000001" customHeight="1" thickBot="1" x14ac:dyDescent="0.35">
      <c r="B13" s="10"/>
      <c r="C13" s="2" t="s">
        <v>14</v>
      </c>
      <c r="D13" s="1"/>
      <c r="E13" s="1"/>
      <c r="F13" s="1"/>
      <c r="G13" s="1"/>
      <c r="H13" s="13" t="s">
        <v>4</v>
      </c>
      <c r="I13" s="5">
        <f>I8</f>
        <v>0</v>
      </c>
      <c r="J13" s="1"/>
      <c r="K13" s="1" t="s">
        <v>1</v>
      </c>
      <c r="L13" s="11"/>
      <c r="M13" s="1"/>
      <c r="N13" s="10"/>
      <c r="O13" s="2" t="s">
        <v>15</v>
      </c>
      <c r="P13" s="1"/>
      <c r="Q13" s="1"/>
      <c r="R13" s="1"/>
      <c r="S13" s="1"/>
      <c r="T13" s="13" t="s">
        <v>4</v>
      </c>
      <c r="U13" s="5">
        <f>U8</f>
        <v>0</v>
      </c>
      <c r="V13" s="1"/>
      <c r="W13" s="1" t="s">
        <v>1</v>
      </c>
      <c r="X13" s="11"/>
    </row>
    <row r="14" spans="2:43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43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ROUNDUP(IF(I8&lt;=6667000,I8*0.25,IF(6667000&lt;I8,I8-5000000,0)),-3)</f>
        <v>0</v>
      </c>
      <c r="J15" s="1"/>
      <c r="K15" s="1" t="s">
        <v>2</v>
      </c>
      <c r="L15" s="11"/>
      <c r="M15" s="1"/>
      <c r="N15" s="10"/>
      <c r="O15" s="2" t="s">
        <v>10</v>
      </c>
      <c r="P15" s="1"/>
      <c r="Q15" s="1"/>
      <c r="R15" s="1"/>
      <c r="S15" s="1"/>
      <c r="T15" s="13" t="s">
        <v>5</v>
      </c>
      <c r="U15" s="5">
        <f>ROUNDUP(IF(U8&lt;=100000000,U8*0.25,IF(100000000&lt;U8,U8-75000000,0)),-3)</f>
        <v>0</v>
      </c>
      <c r="V15" s="1"/>
      <c r="W15" s="1" t="s">
        <v>2</v>
      </c>
      <c r="X15" s="11"/>
    </row>
    <row r="16" spans="2:43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4" ht="20.100000000000001" customHeight="1" thickBot="1" x14ac:dyDescent="0.35">
      <c r="B17" s="10"/>
      <c r="C17" s="1"/>
      <c r="D17" s="1" t="s">
        <v>18</v>
      </c>
      <c r="E17" s="1"/>
      <c r="F17" s="1"/>
      <c r="G17" s="1"/>
      <c r="H17" s="13" t="s">
        <v>6</v>
      </c>
      <c r="I17" s="5">
        <f>ROUNDUP(IF(I8&lt;=6667000,I8*0.25,IF(6667000&lt;I8,I8-5000000,0)),-3)</f>
        <v>0</v>
      </c>
      <c r="J17" s="1"/>
      <c r="K17" s="1" t="s">
        <v>0</v>
      </c>
      <c r="L17" s="11"/>
      <c r="M17" s="1"/>
      <c r="N17" s="10"/>
      <c r="O17" s="1"/>
      <c r="P17" s="1" t="s">
        <v>18</v>
      </c>
      <c r="Q17" s="1"/>
      <c r="R17" s="1"/>
      <c r="S17" s="1"/>
      <c r="T17" s="13" t="s">
        <v>6</v>
      </c>
      <c r="U17" s="5">
        <f>ROUNDUP(IF(U8&lt;=100000000,U8*0.25,IF(100000000&lt;U8,U8-75000000,0)),-3)</f>
        <v>0</v>
      </c>
      <c r="V17" s="1"/>
      <c r="W17" s="1" t="s">
        <v>0</v>
      </c>
      <c r="X17" s="11"/>
    </row>
    <row r="18" spans="2:24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4" ht="20.100000000000001" customHeight="1" thickBot="1" x14ac:dyDescent="0.35">
      <c r="B19" s="10"/>
      <c r="C19" s="1" t="s">
        <v>17</v>
      </c>
      <c r="D19" s="1"/>
      <c r="E19" s="1"/>
      <c r="F19" s="1"/>
      <c r="G19" s="1"/>
      <c r="H19" s="13" t="s">
        <v>8</v>
      </c>
      <c r="I19" s="6">
        <f>ROUNDUP(IF(I8&lt;=6667000,I8-I17,IF(6667000&lt;I8,5000000,0)),-3)</f>
        <v>0</v>
      </c>
      <c r="J19" s="1"/>
      <c r="K19" s="1" t="s">
        <v>1</v>
      </c>
      <c r="L19" s="11"/>
      <c r="M19" s="1"/>
      <c r="N19" s="10"/>
      <c r="O19" s="1" t="s">
        <v>17</v>
      </c>
      <c r="P19" s="1"/>
      <c r="Q19" s="1"/>
      <c r="R19" s="1"/>
      <c r="S19" s="1"/>
      <c r="T19" s="13" t="s">
        <v>8</v>
      </c>
      <c r="U19" s="6">
        <f>ROUNDUP(IF(U8&lt;=100000000,U8-U17,IF(100000000&lt;U8,75000000,0)),-3)</f>
        <v>0</v>
      </c>
      <c r="V19" s="1"/>
      <c r="W19" s="1" t="s">
        <v>1</v>
      </c>
      <c r="X19" s="11"/>
    </row>
    <row r="20" spans="2:24" ht="17.25" thickBot="1" x14ac:dyDescent="0.35">
      <c r="B20" s="10"/>
      <c r="C20" s="1"/>
      <c r="D20" s="1"/>
      <c r="E20" s="1"/>
      <c r="F20" s="1"/>
      <c r="G20" s="1"/>
      <c r="H20" s="1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"/>
      <c r="U20" s="1"/>
      <c r="V20" s="1"/>
      <c r="W20" s="1"/>
      <c r="X20" s="11"/>
    </row>
    <row r="21" spans="2:24" x14ac:dyDescent="0.3">
      <c r="B21" s="10"/>
      <c r="C21" s="7"/>
      <c r="D21" s="8"/>
      <c r="E21" s="8"/>
      <c r="F21" s="8"/>
      <c r="G21" s="8"/>
      <c r="H21" s="8"/>
      <c r="I21" s="8"/>
      <c r="J21" s="8"/>
      <c r="K21" s="9"/>
      <c r="L21" s="11"/>
      <c r="M21" s="1"/>
      <c r="N21" s="10"/>
      <c r="O21" s="7"/>
      <c r="P21" s="8"/>
      <c r="Q21" s="8"/>
      <c r="R21" s="8"/>
      <c r="S21" s="8"/>
      <c r="T21" s="8"/>
      <c r="U21" s="8"/>
      <c r="V21" s="8"/>
      <c r="W21" s="9"/>
      <c r="X21" s="11"/>
    </row>
    <row r="22" spans="2:24" x14ac:dyDescent="0.3">
      <c r="B22" s="10"/>
      <c r="C22" s="17" t="s">
        <v>7</v>
      </c>
      <c r="D22" s="1"/>
      <c r="E22" s="1"/>
      <c r="F22" s="1"/>
      <c r="G22" s="1"/>
      <c r="H22" s="1"/>
      <c r="I22" s="1"/>
      <c r="J22" s="1"/>
      <c r="K22" s="11"/>
      <c r="L22" s="11"/>
      <c r="M22" s="1"/>
      <c r="N22" s="10"/>
      <c r="O22" s="17" t="s">
        <v>7</v>
      </c>
      <c r="P22" s="1"/>
      <c r="Q22" s="1"/>
      <c r="R22" s="1"/>
      <c r="S22" s="1"/>
      <c r="T22" s="1"/>
      <c r="U22" s="1"/>
      <c r="V22" s="1"/>
      <c r="W22" s="11"/>
      <c r="X22" s="11"/>
    </row>
    <row r="23" spans="2:24" ht="6.75" customHeight="1" x14ac:dyDescent="0.3">
      <c r="B23" s="10"/>
      <c r="C23" s="10"/>
      <c r="D23" s="1"/>
      <c r="E23" s="1"/>
      <c r="F23" s="1"/>
      <c r="G23" s="1"/>
      <c r="H23" s="1"/>
      <c r="I23" s="1"/>
      <c r="J23" s="1"/>
      <c r="K23" s="11"/>
      <c r="L23" s="11"/>
      <c r="M23" s="1"/>
      <c r="N23" s="10"/>
      <c r="O23" s="10"/>
      <c r="P23" s="1"/>
      <c r="Q23" s="1"/>
      <c r="R23" s="1"/>
      <c r="S23" s="1"/>
      <c r="T23" s="1"/>
      <c r="U23" s="1"/>
      <c r="V23" s="1"/>
      <c r="W23" s="11"/>
      <c r="X23" s="11"/>
    </row>
    <row r="24" spans="2:24" x14ac:dyDescent="0.3">
      <c r="B24" s="10"/>
      <c r="C24" s="10" t="s">
        <v>11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0" t="s">
        <v>96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4" ht="6.9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4" ht="16.5" customHeight="1" x14ac:dyDescent="0.3">
      <c r="B26" s="10"/>
      <c r="C26" s="18" t="s">
        <v>19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8" t="s">
        <v>94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4" x14ac:dyDescent="0.3">
      <c r="B27" s="10"/>
      <c r="C27" s="24" t="s">
        <v>78</v>
      </c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24" t="s">
        <v>95</v>
      </c>
      <c r="P27" s="1"/>
      <c r="Q27" s="1"/>
      <c r="R27" s="1"/>
      <c r="S27" s="1"/>
      <c r="T27" s="1"/>
      <c r="U27" s="1"/>
      <c r="V27" s="1"/>
      <c r="W27" s="11"/>
      <c r="X27" s="11"/>
    </row>
    <row r="28" spans="2:24" ht="6.95" customHeight="1" x14ac:dyDescent="0.3">
      <c r="B28" s="10"/>
      <c r="C28" s="10"/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0"/>
      <c r="P28" s="1"/>
      <c r="Q28" s="1"/>
      <c r="R28" s="1"/>
      <c r="S28" s="1"/>
      <c r="T28" s="1"/>
      <c r="U28" s="1"/>
      <c r="V28" s="1"/>
      <c r="W28" s="11"/>
      <c r="X28" s="11"/>
    </row>
    <row r="29" spans="2:24" x14ac:dyDescent="0.3">
      <c r="B29" s="10"/>
      <c r="C29" s="10" t="s">
        <v>13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10" t="s">
        <v>16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4" x14ac:dyDescent="0.3">
      <c r="B30" s="10"/>
      <c r="C30" s="10" t="s">
        <v>12</v>
      </c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 t="s">
        <v>12</v>
      </c>
      <c r="P30" s="1"/>
      <c r="Q30" s="1"/>
      <c r="R30" s="1"/>
      <c r="S30" s="1"/>
      <c r="T30" s="1"/>
      <c r="U30" s="1"/>
      <c r="V30" s="1"/>
      <c r="W30" s="11"/>
      <c r="X30" s="11"/>
    </row>
    <row r="31" spans="2:24" x14ac:dyDescent="0.3">
      <c r="B31" s="10"/>
      <c r="C31" s="18"/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8"/>
      <c r="P31" s="1"/>
      <c r="Q31" s="1"/>
      <c r="R31" s="1"/>
      <c r="S31" s="1"/>
      <c r="T31" s="1"/>
      <c r="U31" s="1"/>
      <c r="V31" s="1"/>
      <c r="W31" s="11"/>
      <c r="X31" s="11"/>
    </row>
    <row r="32" spans="2:24" x14ac:dyDescent="0.3">
      <c r="B32" s="10"/>
      <c r="C32" s="17" t="s">
        <v>9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7" t="s">
        <v>9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7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98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98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ht="17.25" customHeight="1" thickBot="1" x14ac:dyDescent="0.35">
      <c r="B35" s="10"/>
      <c r="C35" s="14"/>
      <c r="D35" s="15"/>
      <c r="E35" s="15"/>
      <c r="F35" s="15"/>
      <c r="G35" s="15"/>
      <c r="H35" s="15"/>
      <c r="I35" s="15"/>
      <c r="J35" s="15"/>
      <c r="K35" s="16"/>
      <c r="L35" s="11"/>
      <c r="M35" s="1"/>
      <c r="N35" s="10"/>
      <c r="O35" s="14"/>
      <c r="P35" s="15"/>
      <c r="Q35" s="15"/>
      <c r="R35" s="15"/>
      <c r="S35" s="15"/>
      <c r="T35" s="15"/>
      <c r="U35" s="15"/>
      <c r="V35" s="15"/>
      <c r="W35" s="16"/>
      <c r="X35" s="11"/>
    </row>
    <row r="36" spans="2:24" ht="9.75" customHeight="1" thickBot="1" x14ac:dyDescent="0.35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6"/>
    </row>
    <row r="37" spans="2:24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2:24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2:24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2:24" x14ac:dyDescent="0.3">
      <c r="M40" s="1"/>
    </row>
    <row r="41" spans="2:24" x14ac:dyDescent="0.3">
      <c r="M41" s="1"/>
    </row>
    <row r="42" spans="2:24" x14ac:dyDescent="0.3">
      <c r="M42" s="1"/>
    </row>
  </sheetData>
  <mergeCells count="6">
    <mergeCell ref="B5:L5"/>
    <mergeCell ref="B6:L6"/>
    <mergeCell ref="N5:X5"/>
    <mergeCell ref="N6:X6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2B546-E8F3-4F93-A495-154C00955AC5}">
  <sheetPr>
    <tabColor rgb="FFFFCC00"/>
  </sheetPr>
  <dimension ref="B1:Z48"/>
  <sheetViews>
    <sheetView zoomScale="90" zoomScaleNormal="90" workbookViewId="0">
      <selection activeCell="O30" sqref="O30"/>
    </sheetView>
  </sheetViews>
  <sheetFormatPr defaultRowHeight="16.5" x14ac:dyDescent="0.3"/>
  <cols>
    <col min="1" max="1" width="2.5" style="19" customWidth="1"/>
    <col min="2" max="2" width="1.625" style="19" customWidth="1"/>
    <col min="3" max="8" width="8.75" style="19" customWidth="1"/>
    <col min="9" max="9" width="15" style="19" customWidth="1"/>
    <col min="10" max="10" width="1.625" style="19" customWidth="1"/>
    <col min="11" max="11" width="8.75" style="19" customWidth="1"/>
    <col min="12" max="12" width="1.625" style="19" customWidth="1"/>
    <col min="13" max="13" width="2.5" style="19" customWidth="1"/>
    <col min="14" max="14" width="1.375" style="19" customWidth="1"/>
    <col min="15" max="15" width="8.75" style="26" customWidth="1"/>
    <col min="16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75" style="19" customWidth="1"/>
    <col min="25" max="16384" width="9" style="19"/>
  </cols>
  <sheetData>
    <row r="1" spans="2:26" ht="18.75" customHeight="1" x14ac:dyDescent="0.3">
      <c r="O1" s="19"/>
    </row>
    <row r="2" spans="2:26" ht="36" customHeight="1" x14ac:dyDescent="0.3">
      <c r="C2" s="21" t="s">
        <v>24</v>
      </c>
      <c r="N2" s="21"/>
      <c r="O2" s="19"/>
    </row>
    <row r="3" spans="2:26" ht="15" customHeight="1" thickBot="1" x14ac:dyDescent="0.35">
      <c r="O3" s="19"/>
    </row>
    <row r="4" spans="2:26" ht="17.25" customHeight="1" x14ac:dyDescent="0.3">
      <c r="B4" s="127" t="s">
        <v>76</v>
      </c>
      <c r="C4" s="128"/>
      <c r="D4" s="128"/>
      <c r="E4" s="8"/>
      <c r="F4" s="8"/>
      <c r="G4" s="8"/>
      <c r="H4" s="8"/>
      <c r="I4" s="8"/>
      <c r="J4" s="8"/>
      <c r="K4" s="8"/>
      <c r="L4" s="9"/>
      <c r="M4" s="1"/>
      <c r="N4" s="127" t="s">
        <v>70</v>
      </c>
      <c r="O4" s="128"/>
      <c r="P4" s="128"/>
      <c r="Q4" s="128"/>
      <c r="R4" s="8"/>
      <c r="S4" s="8"/>
      <c r="T4" s="8"/>
      <c r="U4" s="8"/>
      <c r="V4" s="8"/>
      <c r="W4" s="8"/>
      <c r="X4" s="9"/>
    </row>
    <row r="5" spans="2:26" ht="26.25" x14ac:dyDescent="0.3">
      <c r="B5" s="121" t="s">
        <v>86</v>
      </c>
      <c r="C5" s="122"/>
      <c r="D5" s="122"/>
      <c r="E5" s="122"/>
      <c r="F5" s="122"/>
      <c r="G5" s="122"/>
      <c r="H5" s="122"/>
      <c r="I5" s="122"/>
      <c r="J5" s="122"/>
      <c r="K5" s="122"/>
      <c r="L5" s="123"/>
      <c r="M5" s="1"/>
      <c r="N5" s="121" t="s">
        <v>86</v>
      </c>
      <c r="O5" s="122"/>
      <c r="P5" s="122"/>
      <c r="Q5" s="122"/>
      <c r="R5" s="122"/>
      <c r="S5" s="122"/>
      <c r="T5" s="122"/>
      <c r="U5" s="122"/>
      <c r="V5" s="122"/>
      <c r="W5" s="122"/>
      <c r="X5" s="123"/>
    </row>
    <row r="6" spans="2:26" ht="20.25" x14ac:dyDescent="0.3">
      <c r="B6" s="124" t="s">
        <v>25</v>
      </c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1"/>
      <c r="N6" s="124" t="s">
        <v>25</v>
      </c>
      <c r="O6" s="125"/>
      <c r="P6" s="125"/>
      <c r="Q6" s="125"/>
      <c r="R6" s="125"/>
      <c r="S6" s="125"/>
      <c r="T6" s="125"/>
      <c r="U6" s="125"/>
      <c r="V6" s="125"/>
      <c r="W6" s="125"/>
      <c r="X6" s="126"/>
    </row>
    <row r="7" spans="2:26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26" ht="20.100000000000001" customHeight="1" thickBot="1" x14ac:dyDescent="0.35">
      <c r="B8" s="10"/>
      <c r="C8" s="2" t="s">
        <v>21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69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26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26" ht="20.100000000000001" customHeight="1" x14ac:dyDescent="0.3">
      <c r="B10" s="10"/>
      <c r="C10" s="22" t="s">
        <v>81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92</v>
      </c>
      <c r="P10" s="1"/>
      <c r="Q10" s="1"/>
      <c r="R10" s="1"/>
      <c r="S10" s="1"/>
      <c r="T10" s="12"/>
      <c r="U10" s="23"/>
      <c r="V10" s="1"/>
      <c r="W10" s="1"/>
      <c r="X10" s="11"/>
      <c r="Y10" s="10"/>
    </row>
    <row r="11" spans="2:26" ht="19.5" customHeight="1" x14ac:dyDescent="0.3">
      <c r="B11" s="10"/>
      <c r="C11" s="25" t="s">
        <v>23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23</v>
      </c>
      <c r="P11" s="1"/>
      <c r="Q11" s="1"/>
      <c r="R11" s="1"/>
      <c r="S11" s="1"/>
      <c r="T11" s="13"/>
      <c r="U11" s="4"/>
      <c r="V11" s="1"/>
      <c r="W11" s="1"/>
      <c r="X11" s="11"/>
      <c r="Y11" s="1"/>
      <c r="Z11" s="1"/>
    </row>
    <row r="12" spans="2:26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26" ht="20.100000000000001" customHeight="1" thickBot="1" x14ac:dyDescent="0.35">
      <c r="B13" s="10"/>
      <c r="C13" s="2" t="s">
        <v>26</v>
      </c>
      <c r="D13" s="1"/>
      <c r="E13" s="1"/>
      <c r="F13" s="1"/>
      <c r="G13" s="1"/>
      <c r="H13" s="13" t="s">
        <v>4</v>
      </c>
      <c r="I13" s="5">
        <f>ROUNDDOWN(IF(I8&lt;=5167000,I8*100/77.5,IF(AND(5167000&lt;I8,I8&lt;6667000),I15+I21,IF(I8&gt;6667000,I8,0))),-3)</f>
        <v>0</v>
      </c>
      <c r="J13" s="1"/>
      <c r="K13" s="1" t="s">
        <v>1</v>
      </c>
      <c r="L13" s="11"/>
      <c r="M13" s="1"/>
      <c r="N13" s="10"/>
      <c r="O13" s="2" t="s">
        <v>26</v>
      </c>
      <c r="P13" s="1"/>
      <c r="Q13" s="1"/>
      <c r="R13" s="1"/>
      <c r="S13" s="1"/>
      <c r="T13" s="13" t="s">
        <v>4</v>
      </c>
      <c r="U13" s="5">
        <f>ROUNDUP(IF(U8&lt;=77500000,U8*100/77.5,IF(AND(77500000&lt;U8,U8&lt;100000000),U15+U21,IF(U8&gt;100000000,U8,0))),-3)</f>
        <v>0</v>
      </c>
      <c r="V13" s="1"/>
      <c r="W13" s="1" t="s">
        <v>1</v>
      </c>
      <c r="X13" s="11"/>
    </row>
    <row r="14" spans="2:26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26" ht="20.100000000000001" customHeight="1" thickBot="1" x14ac:dyDescent="0.35">
      <c r="B15" s="10"/>
      <c r="C15" s="2" t="s">
        <v>27</v>
      </c>
      <c r="D15" s="1"/>
      <c r="E15" s="1"/>
      <c r="F15" s="1"/>
      <c r="G15" s="1"/>
      <c r="H15" s="13" t="s">
        <v>5</v>
      </c>
      <c r="I15" s="5">
        <f>ROUNDUP(IF(I8&lt;=5167000,I13*0.25,IF(AND(5167000&lt;I8, I8&lt;6667000),I17+I19,IF(I8&gt;6667000,I8-5000000,0))),-3)</f>
        <v>0</v>
      </c>
      <c r="J15" s="1"/>
      <c r="K15" s="1" t="s">
        <v>2</v>
      </c>
      <c r="L15" s="11"/>
      <c r="M15" s="1"/>
      <c r="N15" s="10"/>
      <c r="O15" s="2" t="s">
        <v>27</v>
      </c>
      <c r="P15" s="1"/>
      <c r="Q15" s="1"/>
      <c r="R15" s="1"/>
      <c r="S15" s="1"/>
      <c r="T15" s="13" t="s">
        <v>5</v>
      </c>
      <c r="U15" s="5">
        <f>ROUNDUP(IF(U8&lt;=77500000,U13*0.25,IF(AND(77500000&lt;U8, U8&lt;100000000),U17+U19,IF(U8&gt;100000000,U8-77500000,0))),-3)</f>
        <v>0</v>
      </c>
      <c r="V15" s="1"/>
      <c r="W15" s="1" t="s">
        <v>2</v>
      </c>
      <c r="X15" s="11"/>
    </row>
    <row r="16" spans="2:26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5" ht="20.100000000000001" customHeight="1" thickBot="1" x14ac:dyDescent="0.35">
      <c r="B17" s="10"/>
      <c r="C17" s="1"/>
      <c r="D17" s="1" t="s">
        <v>28</v>
      </c>
      <c r="E17" s="1"/>
      <c r="F17" s="1"/>
      <c r="G17" s="1"/>
      <c r="H17" s="13" t="s">
        <v>6</v>
      </c>
      <c r="I17" s="5">
        <f>ROUNDUP(IF(I8&lt;=5167000,I13*0.025,IF(AND(5167000&lt;I8,I8&lt;6667000),I8-5000000,IF(I8&gt;6667000,I15,0))),-3)</f>
        <v>0</v>
      </c>
      <c r="J17" s="1"/>
      <c r="K17" s="1" t="s">
        <v>0</v>
      </c>
      <c r="L17" s="11"/>
      <c r="M17" s="1"/>
      <c r="N17" s="10"/>
      <c r="O17" s="1"/>
      <c r="P17" s="1" t="s">
        <v>28</v>
      </c>
      <c r="Q17" s="1"/>
      <c r="R17" s="1"/>
      <c r="S17" s="1"/>
      <c r="T17" s="13" t="s">
        <v>6</v>
      </c>
      <c r="U17" s="5">
        <f>ROUNDUP(IF(U8&lt;=77500000,U13*0.025,IF(AND(77500000&lt;U8,U8&lt;100000000),U8-75000000,IF(U8&gt;100000000,U15,0))),-3)</f>
        <v>0</v>
      </c>
      <c r="V17" s="1"/>
      <c r="W17" s="1" t="s">
        <v>0</v>
      </c>
      <c r="X17" s="11"/>
    </row>
    <row r="18" spans="2:25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5" ht="20.100000000000001" customHeight="1" thickBot="1" x14ac:dyDescent="0.35">
      <c r="B19" s="10"/>
      <c r="C19" s="1"/>
      <c r="D19" s="1" t="s">
        <v>29</v>
      </c>
      <c r="E19" s="1"/>
      <c r="F19" s="1"/>
      <c r="G19" s="1"/>
      <c r="H19" s="13" t="s">
        <v>30</v>
      </c>
      <c r="I19" s="5">
        <f>ROUNDDOWN(IF(I8&lt;=5167000,I13*0.225,IF(AND(5167000&lt;I8,I8&lt;6667000),I21/0.75-I8,IF(I8&gt;6667000,0,0))),-3)</f>
        <v>0</v>
      </c>
      <c r="J19" s="1"/>
      <c r="K19" s="1" t="s">
        <v>1</v>
      </c>
      <c r="L19" s="11"/>
      <c r="M19" s="1"/>
      <c r="N19" s="10"/>
      <c r="O19" s="1"/>
      <c r="P19" s="1" t="s">
        <v>29</v>
      </c>
      <c r="Q19" s="1"/>
      <c r="R19" s="1"/>
      <c r="S19" s="1"/>
      <c r="T19" s="13" t="s">
        <v>30</v>
      </c>
      <c r="U19" s="5">
        <f>ROUNDUP(IF(U8&lt;=77500000,U13*0.225,IF(AND(77500000&lt;U8,U8&lt;100000000),U21/0.75-U8,IF(U8&gt;100000000,0,0))),-3)</f>
        <v>0</v>
      </c>
      <c r="V19" s="1"/>
      <c r="W19" s="1" t="s">
        <v>1</v>
      </c>
      <c r="X19" s="11"/>
    </row>
    <row r="20" spans="2:25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5" ht="20.100000000000001" customHeight="1" thickBot="1" x14ac:dyDescent="0.35">
      <c r="B21" s="10"/>
      <c r="C21" s="1" t="s">
        <v>17</v>
      </c>
      <c r="D21" s="1"/>
      <c r="E21" s="1"/>
      <c r="F21" s="1"/>
      <c r="G21" s="1"/>
      <c r="H21" s="13" t="s">
        <v>31</v>
      </c>
      <c r="I21" s="6">
        <f>ROUNDUP(IF(I8&lt;=6667000,I8-I17,IF(AND(5167000&lt;I8,I8&lt;6667000),5000000,IF(6667000&lt;I8,5000000,0))),-3)</f>
        <v>0</v>
      </c>
      <c r="J21" s="1"/>
      <c r="K21" s="1" t="s">
        <v>1</v>
      </c>
      <c r="L21" s="11"/>
      <c r="M21" s="1"/>
      <c r="N21" s="10"/>
      <c r="O21" s="1" t="s">
        <v>17</v>
      </c>
      <c r="P21" s="1"/>
      <c r="Q21" s="1"/>
      <c r="R21" s="1"/>
      <c r="S21" s="1"/>
      <c r="T21" s="13" t="s">
        <v>31</v>
      </c>
      <c r="U21" s="6">
        <f>ROUNDUP(IF(U8&lt;=77500000,U8-U17,IF(AND(77500000&lt;U8,U8&lt;100000000),75000000,IF(100000000&lt;U8,75000000,0))),-3)</f>
        <v>0</v>
      </c>
      <c r="V21" s="1"/>
      <c r="W21" s="1" t="s">
        <v>1</v>
      </c>
      <c r="X21" s="11"/>
    </row>
    <row r="22" spans="2:25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5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5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5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5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96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5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5" x14ac:dyDescent="0.3">
      <c r="B28" s="10"/>
      <c r="C28" s="18" t="s">
        <v>19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94</v>
      </c>
      <c r="P28" s="1"/>
      <c r="Q28" s="1"/>
      <c r="R28" s="1"/>
      <c r="S28" s="1"/>
      <c r="T28" s="1"/>
      <c r="U28" s="1"/>
      <c r="V28" s="1"/>
      <c r="W28" s="11"/>
      <c r="X28" s="11"/>
    </row>
    <row r="29" spans="2:25" x14ac:dyDescent="0.3">
      <c r="B29" s="10"/>
      <c r="C29" s="24" t="s">
        <v>82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99</v>
      </c>
      <c r="P29" s="1"/>
      <c r="Q29" s="1"/>
      <c r="R29" s="1"/>
      <c r="S29" s="1"/>
      <c r="T29" s="1"/>
      <c r="U29" s="1"/>
      <c r="V29" s="1"/>
      <c r="W29" s="11"/>
      <c r="X29" s="11"/>
      <c r="Y29" s="1"/>
    </row>
    <row r="30" spans="2:25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5" x14ac:dyDescent="0.3">
      <c r="B31" s="10"/>
      <c r="C31" s="10" t="s">
        <v>32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32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5" x14ac:dyDescent="0.3">
      <c r="B32" s="10"/>
      <c r="C32" s="10" t="s">
        <v>33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33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34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34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35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35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36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36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98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98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37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37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38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38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7.2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9501-3177-4A64-A6CA-B54140B835B7}">
  <sheetPr>
    <tabColor rgb="FF99FF66"/>
  </sheetPr>
  <dimension ref="B1:Y48"/>
  <sheetViews>
    <sheetView zoomScale="90" zoomScaleNormal="90" workbookViewId="0">
      <selection activeCell="O30" sqref="O30"/>
    </sheetView>
  </sheetViews>
  <sheetFormatPr defaultRowHeight="16.5" x14ac:dyDescent="0.3"/>
  <cols>
    <col min="1" max="1" width="2.5" style="19" customWidth="1"/>
    <col min="2" max="2" width="1.625" style="19" customWidth="1"/>
    <col min="3" max="8" width="8.625" style="19" customWidth="1"/>
    <col min="9" max="9" width="15" style="19" customWidth="1"/>
    <col min="10" max="10" width="1.625" style="19" customWidth="1"/>
    <col min="11" max="11" width="8.625" style="19" customWidth="1"/>
    <col min="12" max="12" width="1.625" style="19" customWidth="1"/>
    <col min="13" max="13" width="2.5" style="19" customWidth="1"/>
    <col min="14" max="14" width="1.75" style="19" customWidth="1"/>
    <col min="15" max="15" width="8.75" style="27" customWidth="1"/>
    <col min="16" max="16" width="8.75" style="28" customWidth="1"/>
    <col min="17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25" ht="18.75" customHeight="1" x14ac:dyDescent="0.3">
      <c r="O1" s="19"/>
      <c r="P1" s="19"/>
    </row>
    <row r="2" spans="2:25" ht="36" customHeight="1" x14ac:dyDescent="0.3">
      <c r="C2" s="21" t="s">
        <v>39</v>
      </c>
      <c r="D2" s="21"/>
      <c r="N2" s="21"/>
      <c r="O2" s="19"/>
      <c r="P2" s="19"/>
    </row>
    <row r="3" spans="2:25" ht="15" customHeight="1" thickBot="1" x14ac:dyDescent="0.35">
      <c r="O3" s="19"/>
      <c r="P3" s="19"/>
    </row>
    <row r="4" spans="2:25" ht="16.5" customHeight="1" x14ac:dyDescent="0.3">
      <c r="B4" s="127" t="s">
        <v>76</v>
      </c>
      <c r="C4" s="128"/>
      <c r="D4" s="128"/>
      <c r="E4" s="8"/>
      <c r="F4" s="8"/>
      <c r="G4" s="8"/>
      <c r="H4" s="8"/>
      <c r="I4" s="8"/>
      <c r="J4" s="8"/>
      <c r="K4" s="8"/>
      <c r="L4" s="9"/>
      <c r="M4" s="1"/>
      <c r="N4" s="127" t="s">
        <v>70</v>
      </c>
      <c r="O4" s="128"/>
      <c r="P4" s="128"/>
      <c r="Q4" s="128"/>
      <c r="R4" s="8"/>
      <c r="S4" s="8"/>
      <c r="T4" s="8"/>
      <c r="U4" s="8"/>
      <c r="V4" s="8"/>
      <c r="W4" s="8"/>
      <c r="X4" s="9"/>
    </row>
    <row r="5" spans="2:25" ht="26.25" x14ac:dyDescent="0.3">
      <c r="B5" s="121" t="s">
        <v>86</v>
      </c>
      <c r="C5" s="122"/>
      <c r="D5" s="122"/>
      <c r="E5" s="122"/>
      <c r="F5" s="122"/>
      <c r="G5" s="122"/>
      <c r="H5" s="122"/>
      <c r="I5" s="122"/>
      <c r="J5" s="122"/>
      <c r="K5" s="122"/>
      <c r="L5" s="123"/>
      <c r="M5" s="1"/>
      <c r="N5" s="121" t="s">
        <v>86</v>
      </c>
      <c r="O5" s="122"/>
      <c r="P5" s="122"/>
      <c r="Q5" s="122"/>
      <c r="R5" s="122"/>
      <c r="S5" s="122"/>
      <c r="T5" s="122"/>
      <c r="U5" s="122"/>
      <c r="V5" s="122"/>
      <c r="W5" s="122"/>
      <c r="X5" s="123"/>
    </row>
    <row r="6" spans="2:25" ht="16.5" customHeight="1" x14ac:dyDescent="0.3">
      <c r="B6" s="124" t="s">
        <v>40</v>
      </c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1"/>
      <c r="N6" s="124" t="s">
        <v>40</v>
      </c>
      <c r="O6" s="125"/>
      <c r="P6" s="125"/>
      <c r="Q6" s="125"/>
      <c r="R6" s="125"/>
      <c r="S6" s="125"/>
      <c r="T6" s="125"/>
      <c r="U6" s="125"/>
      <c r="V6" s="125"/>
      <c r="W6" s="125"/>
      <c r="X6" s="126"/>
    </row>
    <row r="7" spans="2:25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25" ht="20.100000000000001" customHeight="1" thickBot="1" x14ac:dyDescent="0.35">
      <c r="B8" s="10"/>
      <c r="C8" s="2" t="s">
        <v>21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25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25" ht="20.100000000000001" customHeight="1" x14ac:dyDescent="0.3">
      <c r="B10" s="10"/>
      <c r="C10" s="22" t="s">
        <v>79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91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25" ht="19.5" customHeight="1" x14ac:dyDescent="0.3">
      <c r="B11" s="10"/>
      <c r="C11" s="25" t="s">
        <v>23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23</v>
      </c>
      <c r="P11" s="1"/>
      <c r="Q11" s="1"/>
      <c r="R11" s="1"/>
      <c r="S11" s="1"/>
      <c r="T11" s="13"/>
      <c r="U11" s="4"/>
      <c r="V11" s="1"/>
      <c r="W11" s="1"/>
      <c r="X11" s="11"/>
      <c r="Y11" s="1"/>
    </row>
    <row r="12" spans="2:25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25" ht="20.100000000000001" customHeight="1" thickBot="1" x14ac:dyDescent="0.35">
      <c r="B13" s="10"/>
      <c r="C13" s="2" t="s">
        <v>26</v>
      </c>
      <c r="D13" s="1"/>
      <c r="E13" s="1"/>
      <c r="F13" s="1"/>
      <c r="G13" s="1"/>
      <c r="H13" s="13" t="s">
        <v>4</v>
      </c>
      <c r="I13" s="5">
        <f>ROUNDUP(IF(I8&lt;=5000000,I8*100/75,IF(AND(5000000&lt;I8,I8&lt;6667000),6667000,IF(I8&gt;6667000,I8,0))),-3)</f>
        <v>0</v>
      </c>
      <c r="J13" s="1"/>
      <c r="K13" s="1" t="s">
        <v>1</v>
      </c>
      <c r="L13" s="11"/>
      <c r="M13" s="1"/>
      <c r="N13" s="10"/>
      <c r="O13" s="2" t="s">
        <v>26</v>
      </c>
      <c r="P13" s="1"/>
      <c r="Q13" s="1"/>
      <c r="R13" s="1"/>
      <c r="S13" s="1"/>
      <c r="T13" s="13" t="s">
        <v>4</v>
      </c>
      <c r="U13" s="5">
        <f>ROUNDUP(IF(U8&lt;=75000000,U8*100/75,IF(AND(75000000&lt;U8,U8&lt;100000000),100000000,IF(U8&gt;100000000,U8,0))),-3)</f>
        <v>0</v>
      </c>
      <c r="V13" s="1"/>
      <c r="W13" s="1" t="s">
        <v>1</v>
      </c>
      <c r="X13" s="11"/>
    </row>
    <row r="14" spans="2:25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25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ROUNDUP(IF(I8&lt;=5000000,I13-I8,IF(AND(5000000&lt;I8, I8&lt;6667000),I17+I19,IF(I8&gt;6667000,I13-5000000,0))),-3)</f>
        <v>0</v>
      </c>
      <c r="J15" s="1"/>
      <c r="K15" s="1" t="s">
        <v>2</v>
      </c>
      <c r="L15" s="11"/>
      <c r="M15" s="1"/>
      <c r="N15" s="10"/>
      <c r="O15" s="2" t="s">
        <v>27</v>
      </c>
      <c r="P15" s="1"/>
      <c r="Q15" s="1"/>
      <c r="R15" s="1"/>
      <c r="S15" s="1"/>
      <c r="T15" s="13" t="s">
        <v>5</v>
      </c>
      <c r="U15" s="5">
        <f>ROUNDUP(IF(U8&lt;=75000000,U13-U8,IF(AND(75000000&lt;U8, U8&lt;100000000),U17+U19,IF(U8&gt;100000000,U13-75000000,0))),-3)</f>
        <v>0</v>
      </c>
      <c r="V15" s="1"/>
      <c r="W15" s="1" t="s">
        <v>2</v>
      </c>
      <c r="X15" s="11"/>
    </row>
    <row r="16" spans="2:25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4" ht="20.100000000000001" customHeight="1" thickBot="1" x14ac:dyDescent="0.35">
      <c r="B17" s="10"/>
      <c r="C17" s="1"/>
      <c r="D17" s="1" t="s">
        <v>28</v>
      </c>
      <c r="E17" s="1"/>
      <c r="F17" s="1"/>
      <c r="G17" s="1"/>
      <c r="H17" s="13" t="s">
        <v>6</v>
      </c>
      <c r="I17" s="5">
        <f>ROUNDUP(IF(I8&lt;=5000000,0,IF(AND(5000000&lt;I8,I8&lt;6667000),I8-5000000,IF(I8&gt;6667000,I15,0))),-3)</f>
        <v>0</v>
      </c>
      <c r="J17" s="1"/>
      <c r="K17" s="1" t="s">
        <v>0</v>
      </c>
      <c r="L17" s="11"/>
      <c r="M17" s="1"/>
      <c r="N17" s="10"/>
      <c r="O17" s="1"/>
      <c r="P17" s="1" t="s">
        <v>28</v>
      </c>
      <c r="Q17" s="1"/>
      <c r="R17" s="1"/>
      <c r="S17" s="1"/>
      <c r="T17" s="13" t="s">
        <v>6</v>
      </c>
      <c r="U17" s="5">
        <f>ROUNDUP(IF(U8&lt;=75000000,0,IF(AND(75000000&lt;U8,U8&lt;100000000),U8-75000000,IF(U8&gt;100000000,U15,0))),-3)</f>
        <v>0</v>
      </c>
      <c r="V17" s="1"/>
      <c r="W17" s="1" t="s">
        <v>0</v>
      </c>
      <c r="X17" s="11"/>
    </row>
    <row r="18" spans="2:24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4" ht="20.100000000000001" customHeight="1" thickBot="1" x14ac:dyDescent="0.35">
      <c r="B19" s="10"/>
      <c r="C19" s="1"/>
      <c r="D19" s="1" t="s">
        <v>29</v>
      </c>
      <c r="E19" s="1"/>
      <c r="F19" s="1"/>
      <c r="G19" s="1"/>
      <c r="H19" s="13" t="s">
        <v>30</v>
      </c>
      <c r="I19" s="5">
        <f>ROUNDUP(IF(I8&lt;=5000000,I13*0.25,IF(AND(5000000&lt;I8,I8&lt;6667000),I13-I17-I21,IF(I8&gt;6667000,0,0))),-3)</f>
        <v>0</v>
      </c>
      <c r="J19" s="1"/>
      <c r="K19" s="1" t="s">
        <v>1</v>
      </c>
      <c r="L19" s="11"/>
      <c r="M19" s="1"/>
      <c r="N19" s="10"/>
      <c r="O19" s="1"/>
      <c r="P19" s="1" t="s">
        <v>29</v>
      </c>
      <c r="Q19" s="1"/>
      <c r="R19" s="1"/>
      <c r="S19" s="1"/>
      <c r="T19" s="13" t="s">
        <v>30</v>
      </c>
      <c r="U19" s="5">
        <f>ROUNDUP(IF(U8&lt;=75000000,U13*0.25,IF(AND(7500000&lt;U8,U8&lt;100000000),U13-U17-U21,IF(U8&gt;100000000,0,0))),-3)</f>
        <v>0</v>
      </c>
      <c r="V19" s="1"/>
      <c r="W19" s="1" t="s">
        <v>1</v>
      </c>
      <c r="X19" s="11"/>
    </row>
    <row r="20" spans="2:24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4" ht="20.100000000000001" customHeight="1" thickBot="1" x14ac:dyDescent="0.35">
      <c r="B21" s="10"/>
      <c r="C21" s="1" t="s">
        <v>41</v>
      </c>
      <c r="D21" s="1"/>
      <c r="E21" s="1"/>
      <c r="F21" s="1"/>
      <c r="G21" s="1"/>
      <c r="H21" s="13" t="s">
        <v>31</v>
      </c>
      <c r="I21" s="6">
        <f>ROUNDUP(IF(I8&lt;=5000000,I8,IF(AND(5000000&lt;I8,I8&lt;6667000),5000000,IF(6667000&lt;I8,5000000,0))),-3)</f>
        <v>0</v>
      </c>
      <c r="J21" s="1"/>
      <c r="K21" s="1" t="s">
        <v>1</v>
      </c>
      <c r="L21" s="11"/>
      <c r="M21" s="1"/>
      <c r="N21" s="10"/>
      <c r="O21" s="1" t="s">
        <v>17</v>
      </c>
      <c r="P21" s="1"/>
      <c r="Q21" s="1"/>
      <c r="R21" s="1"/>
      <c r="S21" s="1"/>
      <c r="T21" s="13" t="s">
        <v>31</v>
      </c>
      <c r="U21" s="6">
        <f>ROUNDUP(IF(U8&lt;=75000000,U8,IF(AND(75000000&lt;U8,U8&lt;100000000),75000000,IF(100000000&lt;U8,75000000,0))),-3)</f>
        <v>0</v>
      </c>
      <c r="V21" s="1"/>
      <c r="W21" s="1" t="s">
        <v>1</v>
      </c>
      <c r="X21" s="11"/>
    </row>
    <row r="22" spans="2:24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4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4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4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4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96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4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4" x14ac:dyDescent="0.3">
      <c r="B28" s="10"/>
      <c r="C28" s="18" t="s">
        <v>19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94</v>
      </c>
      <c r="P28" s="1"/>
      <c r="Q28" s="1"/>
      <c r="R28" s="1"/>
      <c r="S28" s="1"/>
      <c r="T28" s="1"/>
      <c r="U28" s="1"/>
      <c r="V28" s="1"/>
      <c r="W28" s="11"/>
      <c r="X28" s="11"/>
    </row>
    <row r="29" spans="2:24" x14ac:dyDescent="0.3">
      <c r="B29" s="10"/>
      <c r="C29" s="24" t="s">
        <v>78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95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4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4" x14ac:dyDescent="0.3">
      <c r="B31" s="10"/>
      <c r="C31" s="10" t="s">
        <v>32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32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4" x14ac:dyDescent="0.3">
      <c r="B32" s="10"/>
      <c r="C32" s="10" t="s">
        <v>33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33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34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34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35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35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36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36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98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98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37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37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38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38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6.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4A8D-419C-4E6D-BC5C-B2A314E3A3E7}">
  <sheetPr>
    <tabColor rgb="FFFF99FF"/>
  </sheetPr>
  <dimension ref="B1:AQ48"/>
  <sheetViews>
    <sheetView zoomScale="90" zoomScaleNormal="90" workbookViewId="0">
      <selection activeCell="O30" sqref="O30"/>
    </sheetView>
  </sheetViews>
  <sheetFormatPr defaultRowHeight="16.5" x14ac:dyDescent="0.3"/>
  <cols>
    <col min="1" max="1" width="2.5" style="19" customWidth="1"/>
    <col min="2" max="2" width="1.625" style="19" customWidth="1"/>
    <col min="3" max="8" width="8.625" style="19" customWidth="1"/>
    <col min="9" max="9" width="15" style="19" customWidth="1"/>
    <col min="10" max="10" width="1.625" style="19" customWidth="1"/>
    <col min="11" max="11" width="8.625" style="19" customWidth="1"/>
    <col min="12" max="12" width="1.625" style="19" customWidth="1"/>
    <col min="13" max="13" width="2.5" style="19" customWidth="1"/>
    <col min="14" max="14" width="1.625" style="19" customWidth="1"/>
    <col min="15" max="15" width="8.75" style="27" customWidth="1"/>
    <col min="16" max="16" width="8.75" style="28" customWidth="1"/>
    <col min="17" max="20" width="8.75" style="19" customWidth="1"/>
    <col min="21" max="21" width="15" style="19" customWidth="1"/>
    <col min="22" max="22" width="1.625" style="19" customWidth="1"/>
    <col min="23" max="23" width="8.75" style="19" customWidth="1"/>
    <col min="24" max="24" width="1.625" style="19" customWidth="1"/>
    <col min="25" max="16384" width="9" style="19"/>
  </cols>
  <sheetData>
    <row r="1" spans="2:43" ht="18.75" customHeight="1" x14ac:dyDescent="0.3">
      <c r="O1" s="19"/>
      <c r="P1" s="19"/>
    </row>
    <row r="2" spans="2:43" ht="36" customHeight="1" x14ac:dyDescent="0.3">
      <c r="C2" s="21" t="s">
        <v>71</v>
      </c>
      <c r="N2" s="21"/>
      <c r="O2" s="19"/>
      <c r="P2" s="19"/>
      <c r="AQ2" s="20"/>
    </row>
    <row r="3" spans="2:43" ht="15" customHeight="1" thickBot="1" x14ac:dyDescent="0.35">
      <c r="O3" s="19"/>
      <c r="P3" s="19"/>
    </row>
    <row r="4" spans="2:43" ht="16.5" customHeight="1" x14ac:dyDescent="0.3">
      <c r="B4" s="127" t="s">
        <v>76</v>
      </c>
      <c r="C4" s="128"/>
      <c r="D4" s="128"/>
      <c r="E4" s="8"/>
      <c r="F4" s="8"/>
      <c r="G4" s="8"/>
      <c r="H4" s="8"/>
      <c r="I4" s="8"/>
      <c r="J4" s="8"/>
      <c r="K4" s="8"/>
      <c r="L4" s="9"/>
      <c r="M4" s="1"/>
      <c r="N4" s="127" t="s">
        <v>70</v>
      </c>
      <c r="O4" s="128"/>
      <c r="P4" s="128"/>
      <c r="Q4" s="128"/>
      <c r="R4" s="8"/>
      <c r="S4" s="8"/>
      <c r="T4" s="8"/>
      <c r="U4" s="8"/>
      <c r="V4" s="8"/>
      <c r="W4" s="8"/>
      <c r="X4" s="9"/>
    </row>
    <row r="5" spans="2:43" ht="26.25" x14ac:dyDescent="0.3">
      <c r="B5" s="121" t="s">
        <v>86</v>
      </c>
      <c r="C5" s="122"/>
      <c r="D5" s="122"/>
      <c r="E5" s="122"/>
      <c r="F5" s="122"/>
      <c r="G5" s="122"/>
      <c r="H5" s="122"/>
      <c r="I5" s="122"/>
      <c r="J5" s="122"/>
      <c r="K5" s="122"/>
      <c r="L5" s="123"/>
      <c r="M5" s="1"/>
      <c r="N5" s="121" t="s">
        <v>86</v>
      </c>
      <c r="O5" s="122"/>
      <c r="P5" s="122"/>
      <c r="Q5" s="122"/>
      <c r="R5" s="122"/>
      <c r="S5" s="122"/>
      <c r="T5" s="122"/>
      <c r="U5" s="122"/>
      <c r="V5" s="122"/>
      <c r="W5" s="122"/>
      <c r="X5" s="123"/>
    </row>
    <row r="6" spans="2:43" ht="16.5" customHeight="1" x14ac:dyDescent="0.3">
      <c r="B6" s="124" t="s">
        <v>72</v>
      </c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1"/>
      <c r="N6" s="124" t="s">
        <v>72</v>
      </c>
      <c r="O6" s="125"/>
      <c r="P6" s="125"/>
      <c r="Q6" s="125"/>
      <c r="R6" s="125"/>
      <c r="S6" s="125"/>
      <c r="T6" s="125"/>
      <c r="U6" s="125"/>
      <c r="V6" s="125"/>
      <c r="W6" s="125"/>
      <c r="X6" s="126"/>
    </row>
    <row r="7" spans="2:43" ht="17.25" thickBot="1" x14ac:dyDescent="0.35">
      <c r="B7" s="10"/>
      <c r="C7" s="1"/>
      <c r="D7" s="1"/>
      <c r="E7" s="1"/>
      <c r="F7" s="1"/>
      <c r="G7" s="1"/>
      <c r="H7" s="1"/>
      <c r="I7" s="1"/>
      <c r="J7" s="1"/>
      <c r="K7" s="1"/>
      <c r="L7" s="11"/>
      <c r="M7" s="1"/>
      <c r="N7" s="10"/>
      <c r="O7" s="1"/>
      <c r="P7" s="1"/>
      <c r="Q7" s="1"/>
      <c r="R7" s="1"/>
      <c r="S7" s="1"/>
      <c r="T7" s="1"/>
      <c r="U7" s="1"/>
      <c r="V7" s="1"/>
      <c r="W7" s="1"/>
      <c r="X7" s="11"/>
    </row>
    <row r="8" spans="2:43" ht="20.100000000000001" customHeight="1" thickBot="1" x14ac:dyDescent="0.35">
      <c r="B8" s="10"/>
      <c r="C8" s="2" t="s">
        <v>21</v>
      </c>
      <c r="D8" s="1"/>
      <c r="E8" s="1"/>
      <c r="F8" s="1"/>
      <c r="G8" s="1"/>
      <c r="H8" s="12" t="s">
        <v>3</v>
      </c>
      <c r="I8" s="3">
        <v>0</v>
      </c>
      <c r="J8" s="1"/>
      <c r="K8" s="1" t="s">
        <v>0</v>
      </c>
      <c r="L8" s="11"/>
      <c r="M8" s="1"/>
      <c r="N8" s="10"/>
      <c r="O8" s="2" t="s">
        <v>68</v>
      </c>
      <c r="P8" s="1"/>
      <c r="Q8" s="1"/>
      <c r="R8" s="1"/>
      <c r="S8" s="1"/>
      <c r="T8" s="12" t="s">
        <v>3</v>
      </c>
      <c r="U8" s="3">
        <v>0</v>
      </c>
      <c r="V8" s="1"/>
      <c r="W8" s="1" t="s">
        <v>0</v>
      </c>
      <c r="X8" s="11"/>
    </row>
    <row r="9" spans="2:43" ht="6.95" customHeight="1" x14ac:dyDescent="0.3">
      <c r="B9" s="10"/>
      <c r="C9" s="2"/>
      <c r="D9" s="1"/>
      <c r="E9" s="1"/>
      <c r="F9" s="1"/>
      <c r="G9" s="1"/>
      <c r="H9" s="13"/>
      <c r="I9" s="4"/>
      <c r="J9" s="1"/>
      <c r="K9" s="1"/>
      <c r="L9" s="11"/>
      <c r="M9" s="1"/>
      <c r="N9" s="10"/>
      <c r="O9" s="2"/>
      <c r="P9" s="1"/>
      <c r="Q9" s="1"/>
      <c r="R9" s="1"/>
      <c r="S9" s="1"/>
      <c r="T9" s="13"/>
      <c r="U9" s="4"/>
      <c r="V9" s="1"/>
      <c r="W9" s="1"/>
      <c r="X9" s="11"/>
    </row>
    <row r="10" spans="2:43" ht="20.100000000000001" customHeight="1" x14ac:dyDescent="0.3">
      <c r="B10" s="10"/>
      <c r="C10" s="22" t="s">
        <v>79</v>
      </c>
      <c r="D10" s="1"/>
      <c r="E10" s="1"/>
      <c r="F10" s="1"/>
      <c r="G10" s="1"/>
      <c r="H10" s="12"/>
      <c r="I10" s="23"/>
      <c r="J10" s="1"/>
      <c r="K10" s="1"/>
      <c r="L10" s="11"/>
      <c r="M10" s="1"/>
      <c r="N10" s="10"/>
      <c r="O10" s="22" t="s">
        <v>91</v>
      </c>
      <c r="P10" s="1"/>
      <c r="Q10" s="1"/>
      <c r="R10" s="1"/>
      <c r="S10" s="1"/>
      <c r="T10" s="12"/>
      <c r="U10" s="23"/>
      <c r="V10" s="1"/>
      <c r="W10" s="1"/>
      <c r="X10" s="11"/>
    </row>
    <row r="11" spans="2:43" ht="19.5" customHeight="1" x14ac:dyDescent="0.3">
      <c r="B11" s="10"/>
      <c r="C11" s="25" t="s">
        <v>23</v>
      </c>
      <c r="D11" s="1"/>
      <c r="E11" s="1"/>
      <c r="F11" s="1"/>
      <c r="G11" s="1"/>
      <c r="H11" s="13"/>
      <c r="I11" s="4"/>
      <c r="J11" s="1"/>
      <c r="K11" s="1"/>
      <c r="L11" s="11"/>
      <c r="M11" s="1"/>
      <c r="N11" s="10"/>
      <c r="O11" s="25" t="s">
        <v>23</v>
      </c>
      <c r="P11" s="1"/>
      <c r="Q11" s="1"/>
      <c r="R11" s="1"/>
      <c r="S11" s="1"/>
      <c r="T11" s="13"/>
      <c r="U11" s="4"/>
      <c r="V11" s="1"/>
      <c r="W11" s="1"/>
      <c r="X11" s="11"/>
      <c r="Y11" s="1"/>
    </row>
    <row r="12" spans="2:43" ht="6.95" customHeight="1" thickBot="1" x14ac:dyDescent="0.35">
      <c r="B12" s="10"/>
      <c r="C12" s="2"/>
      <c r="D12" s="1"/>
      <c r="E12" s="1"/>
      <c r="F12" s="1"/>
      <c r="G12" s="1"/>
      <c r="H12" s="13"/>
      <c r="I12" s="4"/>
      <c r="J12" s="1"/>
      <c r="K12" s="1"/>
      <c r="L12" s="11"/>
      <c r="M12" s="1"/>
      <c r="N12" s="10"/>
      <c r="O12" s="2"/>
      <c r="P12" s="1"/>
      <c r="Q12" s="1"/>
      <c r="R12" s="1"/>
      <c r="S12" s="1"/>
      <c r="T12" s="13"/>
      <c r="U12" s="4"/>
      <c r="V12" s="1"/>
      <c r="W12" s="1"/>
      <c r="X12" s="11"/>
    </row>
    <row r="13" spans="2:43" ht="20.100000000000001" customHeight="1" thickBot="1" x14ac:dyDescent="0.35">
      <c r="B13" s="10"/>
      <c r="C13" s="2" t="s">
        <v>26</v>
      </c>
      <c r="D13" s="1"/>
      <c r="E13" s="1"/>
      <c r="F13" s="1"/>
      <c r="G13" s="1"/>
      <c r="H13" s="13" t="s">
        <v>4</v>
      </c>
      <c r="I13" s="5">
        <f>ROUNDUP(IF(I8&lt;=5000000,I8*100/90,IF(AND(5000000&lt;I8,I8&lt;5556000),5556000,IF(I8&gt;5556000,I8,0))),-3)</f>
        <v>0</v>
      </c>
      <c r="J13" s="1"/>
      <c r="K13" s="1" t="s">
        <v>1</v>
      </c>
      <c r="L13" s="11"/>
      <c r="M13" s="1"/>
      <c r="N13" s="10"/>
      <c r="O13" s="2" t="s">
        <v>26</v>
      </c>
      <c r="P13" s="1"/>
      <c r="Q13" s="1"/>
      <c r="R13" s="1"/>
      <c r="S13" s="1"/>
      <c r="T13" s="13" t="s">
        <v>4</v>
      </c>
      <c r="U13" s="5">
        <f>ROUNDDOWN(IF(U8&lt;=75000000,U8*100/90,IF(AND(75000000&lt;U8,U8&lt;83333333),83333333,IF(U8&gt;83333333,U8,0))),-3)</f>
        <v>0</v>
      </c>
      <c r="V13" s="1"/>
      <c r="W13" s="1" t="s">
        <v>1</v>
      </c>
      <c r="X13" s="11"/>
    </row>
    <row r="14" spans="2:43" ht="6.95" customHeight="1" thickBot="1" x14ac:dyDescent="0.35">
      <c r="B14" s="10"/>
      <c r="C14" s="1"/>
      <c r="D14" s="1"/>
      <c r="E14" s="1"/>
      <c r="F14" s="1"/>
      <c r="G14" s="1"/>
      <c r="H14" s="13"/>
      <c r="I14" s="4"/>
      <c r="J14" s="1"/>
      <c r="K14" s="1"/>
      <c r="L14" s="11"/>
      <c r="M14" s="1"/>
      <c r="N14" s="10"/>
      <c r="O14" s="1"/>
      <c r="P14" s="1"/>
      <c r="Q14" s="1"/>
      <c r="R14" s="1"/>
      <c r="S14" s="1"/>
      <c r="T14" s="13"/>
      <c r="U14" s="4"/>
      <c r="V14" s="1"/>
      <c r="W14" s="1"/>
      <c r="X14" s="11"/>
    </row>
    <row r="15" spans="2:43" ht="20.100000000000001" customHeight="1" thickBot="1" x14ac:dyDescent="0.35">
      <c r="B15" s="10"/>
      <c r="C15" s="2" t="s">
        <v>10</v>
      </c>
      <c r="D15" s="1"/>
      <c r="E15" s="1"/>
      <c r="F15" s="1"/>
      <c r="G15" s="1"/>
      <c r="H15" s="13" t="s">
        <v>5</v>
      </c>
      <c r="I15" s="5">
        <f>ROUNDUP(IF(I8&lt;=5000000,I13-I8,IF(AND(5000000&lt;I8, I8&lt;5556000),I17+I19,IF(I8&gt;5556000,I13-5000000,0))),-3)</f>
        <v>0</v>
      </c>
      <c r="J15" s="1"/>
      <c r="K15" s="1" t="s">
        <v>2</v>
      </c>
      <c r="L15" s="11"/>
      <c r="M15" s="1"/>
      <c r="N15" s="10"/>
      <c r="O15" s="2" t="s">
        <v>27</v>
      </c>
      <c r="P15" s="1"/>
      <c r="Q15" s="1"/>
      <c r="R15" s="1"/>
      <c r="S15" s="1"/>
      <c r="T15" s="13" t="s">
        <v>5</v>
      </c>
      <c r="U15" s="5">
        <f>ROUNDDOWN(IF(U8&lt;=75000000,U13-U8,IF(AND(75000000&lt;U8, U8&lt;83333000),U17+U19,IF(U8&gt;83333000,U13-75000000,0))),-3)</f>
        <v>0</v>
      </c>
      <c r="V15" s="1"/>
      <c r="W15" s="1" t="s">
        <v>2</v>
      </c>
      <c r="X15" s="11"/>
    </row>
    <row r="16" spans="2:43" ht="6.95" customHeight="1" thickBot="1" x14ac:dyDescent="0.35">
      <c r="B16" s="10"/>
      <c r="C16" s="1"/>
      <c r="D16" s="1"/>
      <c r="E16" s="1"/>
      <c r="F16" s="1"/>
      <c r="G16" s="1"/>
      <c r="H16" s="13"/>
      <c r="I16" s="4"/>
      <c r="J16" s="1"/>
      <c r="K16" s="1"/>
      <c r="L16" s="11"/>
      <c r="M16" s="1"/>
      <c r="N16" s="10"/>
      <c r="O16" s="1"/>
      <c r="P16" s="1"/>
      <c r="Q16" s="1"/>
      <c r="R16" s="1"/>
      <c r="S16" s="1"/>
      <c r="T16" s="13"/>
      <c r="U16" s="4"/>
      <c r="V16" s="1"/>
      <c r="W16" s="1"/>
      <c r="X16" s="11"/>
    </row>
    <row r="17" spans="2:25" ht="20.100000000000001" customHeight="1" thickBot="1" x14ac:dyDescent="0.35">
      <c r="B17" s="10"/>
      <c r="C17" s="1"/>
      <c r="D17" s="1" t="s">
        <v>28</v>
      </c>
      <c r="E17" s="1"/>
      <c r="F17" s="1"/>
      <c r="G17" s="1"/>
      <c r="H17" s="13" t="s">
        <v>6</v>
      </c>
      <c r="I17" s="5">
        <f>ROUNDUP(IF(I8&lt;=5000000,0,IF(AND(5000000&lt;I8,I8&lt;5556000),I8-5000000,IF(I8&gt;5556000,I15,0))),-3)</f>
        <v>0</v>
      </c>
      <c r="J17" s="1"/>
      <c r="K17" s="1" t="s">
        <v>0</v>
      </c>
      <c r="L17" s="11"/>
      <c r="M17" s="1"/>
      <c r="N17" s="10"/>
      <c r="O17" s="1"/>
      <c r="P17" s="1" t="s">
        <v>28</v>
      </c>
      <c r="Q17" s="1"/>
      <c r="R17" s="1"/>
      <c r="S17" s="1"/>
      <c r="T17" s="13" t="s">
        <v>6</v>
      </c>
      <c r="U17" s="5">
        <f>ROUNDDOWN(IF(U8&lt;=75000000,0,IF(AND(75000000&lt;U8,U8&lt;83333333),U8-75000000,IF(U8&gt;83333333,U15,0))),-3)</f>
        <v>0</v>
      </c>
      <c r="V17" s="1"/>
      <c r="W17" s="1" t="s">
        <v>0</v>
      </c>
      <c r="X17" s="11"/>
    </row>
    <row r="18" spans="2:25" ht="6.95" customHeight="1" thickBot="1" x14ac:dyDescent="0.35">
      <c r="B18" s="10"/>
      <c r="C18" s="1"/>
      <c r="D18" s="1"/>
      <c r="E18" s="1"/>
      <c r="F18" s="1"/>
      <c r="G18" s="1"/>
      <c r="H18" s="13"/>
      <c r="I18" s="4"/>
      <c r="J18" s="1"/>
      <c r="K18" s="1"/>
      <c r="L18" s="11"/>
      <c r="M18" s="1"/>
      <c r="N18" s="10"/>
      <c r="O18" s="1"/>
      <c r="P18" s="1"/>
      <c r="Q18" s="1"/>
      <c r="R18" s="1"/>
      <c r="S18" s="1"/>
      <c r="T18" s="13"/>
      <c r="U18" s="4"/>
      <c r="V18" s="1"/>
      <c r="W18" s="1"/>
      <c r="X18" s="11"/>
    </row>
    <row r="19" spans="2:25" ht="20.100000000000001" customHeight="1" thickBot="1" x14ac:dyDescent="0.35">
      <c r="B19" s="10"/>
      <c r="C19" s="1"/>
      <c r="D19" s="1" t="s">
        <v>29</v>
      </c>
      <c r="E19" s="1"/>
      <c r="F19" s="1"/>
      <c r="G19" s="1"/>
      <c r="H19" s="13" t="s">
        <v>30</v>
      </c>
      <c r="I19" s="5">
        <f>ROUNDUP(IF(I8&lt;=5000000,I13*0.1,IF(AND(5000000&lt;I8,I8&lt;5556000),I13-I17-I21,IF(I8&gt;5556000,0,0))),-3)</f>
        <v>0</v>
      </c>
      <c r="J19" s="1"/>
      <c r="K19" s="1" t="s">
        <v>1</v>
      </c>
      <c r="L19" s="11"/>
      <c r="M19" s="1"/>
      <c r="N19" s="10"/>
      <c r="O19" s="1"/>
      <c r="P19" s="1" t="s">
        <v>29</v>
      </c>
      <c r="Q19" s="1"/>
      <c r="R19" s="1"/>
      <c r="S19" s="1"/>
      <c r="T19" s="13" t="s">
        <v>30</v>
      </c>
      <c r="U19" s="5">
        <f>ROUNDDOWN(IF(U8&lt;=75000000,U13*0.1,IF(AND(75000000&lt;U8,U8&lt;83333333),U13-U17-U21,IF(U8&gt;83333333,0,0))),-3)</f>
        <v>0</v>
      </c>
      <c r="V19" s="1"/>
      <c r="W19" s="1" t="s">
        <v>1</v>
      </c>
      <c r="X19" s="11"/>
    </row>
    <row r="20" spans="2:25" ht="17.25" thickBot="1" x14ac:dyDescent="0.35">
      <c r="B20" s="10"/>
      <c r="C20" s="1"/>
      <c r="D20" s="1"/>
      <c r="E20" s="1"/>
      <c r="F20" s="1"/>
      <c r="G20" s="1"/>
      <c r="H20" s="13"/>
      <c r="I20" s="1"/>
      <c r="J20" s="1"/>
      <c r="K20" s="1"/>
      <c r="L20" s="11"/>
      <c r="M20" s="1"/>
      <c r="N20" s="10"/>
      <c r="O20" s="1"/>
      <c r="P20" s="1"/>
      <c r="Q20" s="1"/>
      <c r="R20" s="1"/>
      <c r="S20" s="1"/>
      <c r="T20" s="13"/>
      <c r="U20" s="1"/>
      <c r="V20" s="1"/>
      <c r="W20" s="1"/>
      <c r="X20" s="11"/>
    </row>
    <row r="21" spans="2:25" ht="20.100000000000001" customHeight="1" thickBot="1" x14ac:dyDescent="0.35">
      <c r="B21" s="10"/>
      <c r="C21" s="1" t="s">
        <v>17</v>
      </c>
      <c r="D21" s="1"/>
      <c r="E21" s="1"/>
      <c r="F21" s="1"/>
      <c r="G21" s="1"/>
      <c r="H21" s="13" t="s">
        <v>31</v>
      </c>
      <c r="I21" s="6">
        <f>ROUNDUP(IF(I8&lt;=5000000,I8,IF(AND(5000000&lt;I8,I8&lt;5556000),5000000,IF(5556000&lt;I8,5000000,0))),-3)</f>
        <v>0</v>
      </c>
      <c r="J21" s="1"/>
      <c r="K21" s="1" t="s">
        <v>1</v>
      </c>
      <c r="L21" s="11"/>
      <c r="M21" s="1"/>
      <c r="N21" s="10"/>
      <c r="O21" s="1" t="s">
        <v>17</v>
      </c>
      <c r="P21" s="1"/>
      <c r="Q21" s="1"/>
      <c r="R21" s="1"/>
      <c r="S21" s="1"/>
      <c r="T21" s="13" t="s">
        <v>31</v>
      </c>
      <c r="U21" s="6">
        <f>ROUNDUP(IF(U8&lt;=75000000,U8,IF(AND(75000000&lt;U8,U8&lt;83333333),75000000,IF(83333333&lt;U8,75000000,0))),-3)</f>
        <v>0</v>
      </c>
      <c r="V21" s="1"/>
      <c r="W21" s="1" t="s">
        <v>1</v>
      </c>
      <c r="X21" s="11"/>
    </row>
    <row r="22" spans="2:25" ht="17.25" thickBot="1" x14ac:dyDescent="0.35">
      <c r="B22" s="10"/>
      <c r="C22" s="1"/>
      <c r="D22" s="1"/>
      <c r="E22" s="1"/>
      <c r="F22" s="1"/>
      <c r="G22" s="1"/>
      <c r="H22" s="1"/>
      <c r="I22" s="1"/>
      <c r="J22" s="1"/>
      <c r="K22" s="1"/>
      <c r="L22" s="11"/>
      <c r="M22" s="1"/>
      <c r="N22" s="10"/>
      <c r="O22" s="1"/>
      <c r="P22" s="1"/>
      <c r="Q22" s="1"/>
      <c r="R22" s="1"/>
      <c r="S22" s="1"/>
      <c r="T22" s="1"/>
      <c r="U22" s="1"/>
      <c r="V22" s="1"/>
      <c r="W22" s="1"/>
      <c r="X22" s="11"/>
    </row>
    <row r="23" spans="2:25" x14ac:dyDescent="0.3">
      <c r="B23" s="10"/>
      <c r="C23" s="7"/>
      <c r="D23" s="8"/>
      <c r="E23" s="8"/>
      <c r="F23" s="8"/>
      <c r="G23" s="8"/>
      <c r="H23" s="8"/>
      <c r="I23" s="8"/>
      <c r="J23" s="8"/>
      <c r="K23" s="9"/>
      <c r="L23" s="11"/>
      <c r="M23" s="1"/>
      <c r="N23" s="10"/>
      <c r="O23" s="7"/>
      <c r="P23" s="8"/>
      <c r="Q23" s="8"/>
      <c r="R23" s="8"/>
      <c r="S23" s="8"/>
      <c r="T23" s="8"/>
      <c r="U23" s="8"/>
      <c r="V23" s="8"/>
      <c r="W23" s="9"/>
      <c r="X23" s="11"/>
    </row>
    <row r="24" spans="2:25" x14ac:dyDescent="0.3">
      <c r="B24" s="10"/>
      <c r="C24" s="17" t="s">
        <v>7</v>
      </c>
      <c r="D24" s="1"/>
      <c r="E24" s="1"/>
      <c r="F24" s="1"/>
      <c r="G24" s="1"/>
      <c r="H24" s="1"/>
      <c r="I24" s="1"/>
      <c r="J24" s="1"/>
      <c r="K24" s="11"/>
      <c r="L24" s="11"/>
      <c r="M24" s="1"/>
      <c r="N24" s="10"/>
      <c r="O24" s="17" t="s">
        <v>7</v>
      </c>
      <c r="P24" s="1"/>
      <c r="Q24" s="1"/>
      <c r="R24" s="1"/>
      <c r="S24" s="1"/>
      <c r="T24" s="1"/>
      <c r="U24" s="1"/>
      <c r="V24" s="1"/>
      <c r="W24" s="11"/>
      <c r="X24" s="11"/>
    </row>
    <row r="25" spans="2:25" ht="6.75" customHeight="1" x14ac:dyDescent="0.3">
      <c r="B25" s="10"/>
      <c r="C25" s="10"/>
      <c r="D25" s="1"/>
      <c r="E25" s="1"/>
      <c r="F25" s="1"/>
      <c r="G25" s="1"/>
      <c r="H25" s="1"/>
      <c r="I25" s="1"/>
      <c r="J25" s="1"/>
      <c r="K25" s="11"/>
      <c r="L25" s="11"/>
      <c r="M25" s="1"/>
      <c r="N25" s="10"/>
      <c r="O25" s="10"/>
      <c r="P25" s="1"/>
      <c r="Q25" s="1"/>
      <c r="R25" s="1"/>
      <c r="S25" s="1"/>
      <c r="T25" s="1"/>
      <c r="U25" s="1"/>
      <c r="V25" s="1"/>
      <c r="W25" s="11"/>
      <c r="X25" s="11"/>
    </row>
    <row r="26" spans="2:25" x14ac:dyDescent="0.3">
      <c r="B26" s="10"/>
      <c r="C26" s="10" t="s">
        <v>11</v>
      </c>
      <c r="D26" s="1"/>
      <c r="E26" s="1"/>
      <c r="F26" s="1"/>
      <c r="G26" s="1"/>
      <c r="H26" s="1"/>
      <c r="I26" s="1"/>
      <c r="J26" s="1"/>
      <c r="K26" s="11"/>
      <c r="L26" s="11"/>
      <c r="M26" s="1"/>
      <c r="N26" s="10"/>
      <c r="O26" s="10" t="s">
        <v>96</v>
      </c>
      <c r="P26" s="1"/>
      <c r="Q26" s="1"/>
      <c r="R26" s="1"/>
      <c r="S26" s="1"/>
      <c r="T26" s="1"/>
      <c r="U26" s="1"/>
      <c r="V26" s="1"/>
      <c r="W26" s="11"/>
      <c r="X26" s="11"/>
    </row>
    <row r="27" spans="2:25" ht="6.95" customHeight="1" x14ac:dyDescent="0.3">
      <c r="B27" s="10"/>
      <c r="C27" s="10"/>
      <c r="D27" s="1"/>
      <c r="E27" s="1"/>
      <c r="F27" s="1"/>
      <c r="G27" s="1"/>
      <c r="H27" s="1"/>
      <c r="I27" s="1"/>
      <c r="J27" s="1"/>
      <c r="K27" s="11"/>
      <c r="L27" s="11"/>
      <c r="M27" s="1"/>
      <c r="N27" s="10"/>
      <c r="O27" s="10"/>
      <c r="P27" s="1"/>
      <c r="Q27" s="1"/>
      <c r="R27" s="1"/>
      <c r="S27" s="1"/>
      <c r="T27" s="1"/>
      <c r="U27" s="1"/>
      <c r="V27" s="1"/>
      <c r="W27" s="11"/>
      <c r="X27" s="11"/>
    </row>
    <row r="28" spans="2:25" ht="16.5" customHeight="1" x14ac:dyDescent="0.3">
      <c r="B28" s="10"/>
      <c r="C28" s="18" t="s">
        <v>19</v>
      </c>
      <c r="D28" s="1"/>
      <c r="E28" s="1"/>
      <c r="F28" s="1"/>
      <c r="G28" s="1"/>
      <c r="H28" s="1"/>
      <c r="I28" s="1"/>
      <c r="J28" s="1"/>
      <c r="K28" s="11"/>
      <c r="L28" s="11"/>
      <c r="M28" s="1"/>
      <c r="N28" s="10"/>
      <c r="O28" s="18" t="s">
        <v>94</v>
      </c>
      <c r="P28" s="1"/>
      <c r="Q28" s="1"/>
      <c r="R28" s="1"/>
      <c r="S28" s="1"/>
      <c r="T28" s="1"/>
      <c r="U28" s="1"/>
      <c r="V28" s="1"/>
      <c r="W28" s="11"/>
      <c r="X28" s="11"/>
      <c r="Y28" s="1"/>
    </row>
    <row r="29" spans="2:25" x14ac:dyDescent="0.3">
      <c r="B29" s="10"/>
      <c r="C29" s="24" t="s">
        <v>80</v>
      </c>
      <c r="D29" s="1"/>
      <c r="E29" s="1"/>
      <c r="F29" s="1"/>
      <c r="G29" s="1"/>
      <c r="H29" s="1"/>
      <c r="I29" s="1"/>
      <c r="J29" s="1"/>
      <c r="K29" s="11"/>
      <c r="L29" s="11"/>
      <c r="M29" s="1"/>
      <c r="N29" s="10"/>
      <c r="O29" s="24" t="s">
        <v>95</v>
      </c>
      <c r="P29" s="1"/>
      <c r="Q29" s="1"/>
      <c r="R29" s="1"/>
      <c r="S29" s="1"/>
      <c r="T29" s="1"/>
      <c r="U29" s="1"/>
      <c r="V29" s="1"/>
      <c r="W29" s="11"/>
      <c r="X29" s="11"/>
    </row>
    <row r="30" spans="2:25" ht="6.95" customHeight="1" x14ac:dyDescent="0.3">
      <c r="B30" s="10"/>
      <c r="C30" s="10"/>
      <c r="D30" s="1"/>
      <c r="E30" s="1"/>
      <c r="F30" s="1"/>
      <c r="G30" s="1"/>
      <c r="H30" s="1"/>
      <c r="I30" s="1"/>
      <c r="J30" s="1"/>
      <c r="K30" s="11"/>
      <c r="L30" s="11"/>
      <c r="M30" s="1"/>
      <c r="N30" s="10"/>
      <c r="O30" s="10"/>
      <c r="P30" s="1"/>
      <c r="Q30" s="1"/>
      <c r="R30" s="1"/>
      <c r="S30" s="1"/>
      <c r="T30" s="1"/>
      <c r="U30" s="1"/>
      <c r="V30" s="1"/>
      <c r="W30" s="11"/>
      <c r="X30" s="11"/>
    </row>
    <row r="31" spans="2:25" x14ac:dyDescent="0.3">
      <c r="B31" s="10"/>
      <c r="C31" s="10" t="s">
        <v>32</v>
      </c>
      <c r="D31" s="1"/>
      <c r="E31" s="1"/>
      <c r="F31" s="1"/>
      <c r="G31" s="1"/>
      <c r="H31" s="1"/>
      <c r="I31" s="1"/>
      <c r="J31" s="1"/>
      <c r="K31" s="11"/>
      <c r="L31" s="11"/>
      <c r="M31" s="1"/>
      <c r="N31" s="10"/>
      <c r="O31" s="10" t="s">
        <v>32</v>
      </c>
      <c r="P31" s="1"/>
      <c r="Q31" s="1"/>
      <c r="R31" s="1"/>
      <c r="S31" s="1"/>
      <c r="T31" s="1"/>
      <c r="U31" s="1"/>
      <c r="V31" s="1"/>
      <c r="W31" s="11"/>
      <c r="X31" s="11"/>
    </row>
    <row r="32" spans="2:25" x14ac:dyDescent="0.3">
      <c r="B32" s="10"/>
      <c r="C32" s="10" t="s">
        <v>33</v>
      </c>
      <c r="D32" s="1"/>
      <c r="E32" s="1"/>
      <c r="F32" s="1"/>
      <c r="G32" s="1"/>
      <c r="H32" s="1"/>
      <c r="I32" s="1"/>
      <c r="J32" s="1"/>
      <c r="K32" s="11"/>
      <c r="L32" s="11"/>
      <c r="M32" s="1"/>
      <c r="N32" s="10"/>
      <c r="O32" s="10" t="s">
        <v>33</v>
      </c>
      <c r="P32" s="1"/>
      <c r="Q32" s="1"/>
      <c r="R32" s="1"/>
      <c r="S32" s="1"/>
      <c r="T32" s="1"/>
      <c r="U32" s="1"/>
      <c r="V32" s="1"/>
      <c r="W32" s="11"/>
      <c r="X32" s="11"/>
    </row>
    <row r="33" spans="2:24" ht="6.95" customHeight="1" x14ac:dyDescent="0.3">
      <c r="B33" s="10"/>
      <c r="C33" s="10"/>
      <c r="D33" s="1"/>
      <c r="E33" s="1"/>
      <c r="F33" s="1"/>
      <c r="G33" s="1"/>
      <c r="H33" s="1"/>
      <c r="I33" s="1"/>
      <c r="J33" s="1"/>
      <c r="K33" s="11"/>
      <c r="L33" s="11"/>
      <c r="M33" s="1"/>
      <c r="N33" s="10"/>
      <c r="O33" s="10"/>
      <c r="P33" s="1"/>
      <c r="Q33" s="1"/>
      <c r="R33" s="1"/>
      <c r="S33" s="1"/>
      <c r="T33" s="1"/>
      <c r="U33" s="1"/>
      <c r="V33" s="1"/>
      <c r="W33" s="11"/>
      <c r="X33" s="11"/>
    </row>
    <row r="34" spans="2:24" x14ac:dyDescent="0.3">
      <c r="B34" s="10"/>
      <c r="C34" s="10" t="s">
        <v>34</v>
      </c>
      <c r="D34" s="1"/>
      <c r="E34" s="1"/>
      <c r="F34" s="1"/>
      <c r="G34" s="1"/>
      <c r="H34" s="1"/>
      <c r="I34" s="1"/>
      <c r="J34" s="1"/>
      <c r="K34" s="11"/>
      <c r="L34" s="11"/>
      <c r="M34" s="1"/>
      <c r="N34" s="10"/>
      <c r="O34" s="10" t="s">
        <v>34</v>
      </c>
      <c r="P34" s="1"/>
      <c r="Q34" s="1"/>
      <c r="R34" s="1"/>
      <c r="S34" s="1"/>
      <c r="T34" s="1"/>
      <c r="U34" s="1"/>
      <c r="V34" s="1"/>
      <c r="W34" s="11"/>
      <c r="X34" s="11"/>
    </row>
    <row r="35" spans="2:24" x14ac:dyDescent="0.3">
      <c r="B35" s="10"/>
      <c r="C35" s="10" t="s">
        <v>35</v>
      </c>
      <c r="D35" s="1"/>
      <c r="E35" s="1"/>
      <c r="F35" s="1"/>
      <c r="G35" s="1"/>
      <c r="H35" s="1"/>
      <c r="I35" s="1"/>
      <c r="J35" s="1"/>
      <c r="K35" s="11"/>
      <c r="L35" s="11"/>
      <c r="M35" s="1"/>
      <c r="N35" s="10"/>
      <c r="O35" s="10" t="s">
        <v>35</v>
      </c>
      <c r="P35" s="1"/>
      <c r="Q35" s="1"/>
      <c r="R35" s="1"/>
      <c r="S35" s="1"/>
      <c r="T35" s="1"/>
      <c r="U35" s="1"/>
      <c r="V35" s="1"/>
      <c r="W35" s="11"/>
      <c r="X35" s="11"/>
    </row>
    <row r="36" spans="2:24" x14ac:dyDescent="0.3">
      <c r="B36" s="10"/>
      <c r="C36" s="10"/>
      <c r="D36" s="1"/>
      <c r="E36" s="1"/>
      <c r="F36" s="1"/>
      <c r="G36" s="1"/>
      <c r="H36" s="1"/>
      <c r="I36" s="1"/>
      <c r="J36" s="1"/>
      <c r="K36" s="11"/>
      <c r="L36" s="11"/>
      <c r="M36" s="1"/>
      <c r="N36" s="10"/>
      <c r="O36" s="10"/>
      <c r="P36" s="1"/>
      <c r="Q36" s="1"/>
      <c r="R36" s="1"/>
      <c r="S36" s="1"/>
      <c r="T36" s="1"/>
      <c r="U36" s="1"/>
      <c r="V36" s="1"/>
      <c r="W36" s="11"/>
      <c r="X36" s="11"/>
    </row>
    <row r="37" spans="2:24" x14ac:dyDescent="0.3">
      <c r="B37" s="10"/>
      <c r="C37" s="17" t="s">
        <v>36</v>
      </c>
      <c r="D37" s="1"/>
      <c r="E37" s="1"/>
      <c r="F37" s="1"/>
      <c r="G37" s="1"/>
      <c r="H37" s="1"/>
      <c r="I37" s="1"/>
      <c r="J37" s="1"/>
      <c r="K37" s="11"/>
      <c r="L37" s="11"/>
      <c r="M37" s="1"/>
      <c r="N37" s="10"/>
      <c r="O37" s="17" t="s">
        <v>36</v>
      </c>
      <c r="P37" s="1"/>
      <c r="Q37" s="1"/>
      <c r="R37" s="1"/>
      <c r="S37" s="1"/>
      <c r="T37" s="1"/>
      <c r="U37" s="1"/>
      <c r="V37" s="1"/>
      <c r="W37" s="11"/>
      <c r="X37" s="11"/>
    </row>
    <row r="38" spans="2:24" ht="6.95" customHeight="1" x14ac:dyDescent="0.3">
      <c r="B38" s="10"/>
      <c r="C38" s="10"/>
      <c r="D38" s="1"/>
      <c r="E38" s="1"/>
      <c r="F38" s="1"/>
      <c r="G38" s="1"/>
      <c r="H38" s="1"/>
      <c r="I38" s="1"/>
      <c r="J38" s="1"/>
      <c r="K38" s="11"/>
      <c r="L38" s="11"/>
      <c r="M38" s="1"/>
      <c r="N38" s="10"/>
      <c r="O38" s="10"/>
      <c r="P38" s="1"/>
      <c r="Q38" s="1"/>
      <c r="R38" s="1"/>
      <c r="S38" s="1"/>
      <c r="T38" s="1"/>
      <c r="U38" s="1"/>
      <c r="V38" s="1"/>
      <c r="W38" s="11"/>
      <c r="X38" s="11"/>
    </row>
    <row r="39" spans="2:24" x14ac:dyDescent="0.3">
      <c r="B39" s="10"/>
      <c r="C39" s="10" t="s">
        <v>98</v>
      </c>
      <c r="D39" s="1"/>
      <c r="E39" s="1"/>
      <c r="F39" s="1"/>
      <c r="G39" s="1"/>
      <c r="H39" s="1"/>
      <c r="I39" s="1"/>
      <c r="J39" s="1"/>
      <c r="K39" s="11"/>
      <c r="L39" s="11"/>
      <c r="M39" s="1"/>
      <c r="N39" s="10"/>
      <c r="O39" s="10" t="s">
        <v>98</v>
      </c>
      <c r="P39" s="1"/>
      <c r="Q39" s="1"/>
      <c r="R39" s="1"/>
      <c r="S39" s="1"/>
      <c r="T39" s="1"/>
      <c r="U39" s="1"/>
      <c r="V39" s="1"/>
      <c r="W39" s="11"/>
      <c r="X39" s="11"/>
    </row>
    <row r="40" spans="2:24" ht="6.95" customHeight="1" x14ac:dyDescent="0.3">
      <c r="B40" s="10"/>
      <c r="C40" s="10"/>
      <c r="D40" s="1"/>
      <c r="E40" s="1"/>
      <c r="F40" s="1"/>
      <c r="G40" s="1"/>
      <c r="H40" s="1"/>
      <c r="I40" s="1"/>
      <c r="J40" s="1"/>
      <c r="K40" s="11"/>
      <c r="L40" s="11"/>
      <c r="M40" s="1"/>
      <c r="N40" s="10"/>
      <c r="O40" s="10"/>
      <c r="P40" s="1"/>
      <c r="Q40" s="1"/>
      <c r="R40" s="1"/>
      <c r="S40" s="1"/>
      <c r="T40" s="1"/>
      <c r="U40" s="1"/>
      <c r="V40" s="1"/>
      <c r="W40" s="11"/>
      <c r="X40" s="11"/>
    </row>
    <row r="41" spans="2:24" x14ac:dyDescent="0.3">
      <c r="B41" s="10"/>
      <c r="C41" s="10" t="s">
        <v>37</v>
      </c>
      <c r="D41" s="1"/>
      <c r="E41" s="1"/>
      <c r="F41" s="1"/>
      <c r="G41" s="1"/>
      <c r="H41" s="1"/>
      <c r="I41" s="1"/>
      <c r="J41" s="1"/>
      <c r="K41" s="11"/>
      <c r="L41" s="11"/>
      <c r="M41" s="1"/>
      <c r="N41" s="10"/>
      <c r="O41" s="10" t="s">
        <v>37</v>
      </c>
      <c r="P41" s="1"/>
      <c r="Q41" s="1"/>
      <c r="R41" s="1"/>
      <c r="S41" s="1"/>
      <c r="T41" s="1"/>
      <c r="U41" s="1"/>
      <c r="V41" s="1"/>
      <c r="W41" s="11"/>
      <c r="X41" s="11"/>
    </row>
    <row r="42" spans="2:24" ht="6.95" customHeight="1" x14ac:dyDescent="0.3">
      <c r="B42" s="10"/>
      <c r="C42" s="10"/>
      <c r="D42" s="1"/>
      <c r="E42" s="1"/>
      <c r="F42" s="1"/>
      <c r="G42" s="1"/>
      <c r="H42" s="1"/>
      <c r="I42" s="1"/>
      <c r="J42" s="1"/>
      <c r="K42" s="11"/>
      <c r="L42" s="11"/>
      <c r="M42" s="1"/>
      <c r="N42" s="10"/>
      <c r="O42" s="10"/>
      <c r="P42" s="1"/>
      <c r="Q42" s="1"/>
      <c r="R42" s="1"/>
      <c r="S42" s="1"/>
      <c r="T42" s="1"/>
      <c r="U42" s="1"/>
      <c r="V42" s="1"/>
      <c r="W42" s="11"/>
      <c r="X42" s="11"/>
    </row>
    <row r="43" spans="2:24" x14ac:dyDescent="0.3">
      <c r="B43" s="10"/>
      <c r="C43" s="18" t="s">
        <v>38</v>
      </c>
      <c r="D43" s="1"/>
      <c r="E43" s="1"/>
      <c r="F43" s="1"/>
      <c r="G43" s="1"/>
      <c r="H43" s="1"/>
      <c r="I43" s="1"/>
      <c r="J43" s="1"/>
      <c r="K43" s="11"/>
      <c r="L43" s="11"/>
      <c r="M43" s="1"/>
      <c r="N43" s="10"/>
      <c r="O43" s="18" t="s">
        <v>38</v>
      </c>
      <c r="P43" s="1"/>
      <c r="Q43" s="1"/>
      <c r="R43" s="1"/>
      <c r="S43" s="1"/>
      <c r="T43" s="1"/>
      <c r="U43" s="1"/>
      <c r="V43" s="1"/>
      <c r="W43" s="11"/>
      <c r="X43" s="11"/>
    </row>
    <row r="44" spans="2:24" ht="16.5" customHeight="1" thickBot="1" x14ac:dyDescent="0.35">
      <c r="B44" s="10"/>
      <c r="C44" s="14"/>
      <c r="D44" s="15"/>
      <c r="E44" s="15"/>
      <c r="F44" s="15"/>
      <c r="G44" s="15"/>
      <c r="H44" s="15"/>
      <c r="I44" s="15"/>
      <c r="J44" s="15"/>
      <c r="K44" s="16"/>
      <c r="L44" s="11"/>
      <c r="M44" s="1"/>
      <c r="N44" s="10"/>
      <c r="O44" s="14"/>
      <c r="P44" s="15"/>
      <c r="Q44" s="15"/>
      <c r="R44" s="15"/>
      <c r="S44" s="15"/>
      <c r="T44" s="15"/>
      <c r="U44" s="15"/>
      <c r="V44" s="15"/>
      <c r="W44" s="16"/>
      <c r="X44" s="11"/>
    </row>
    <row r="45" spans="2:24" ht="9.75" customHeight="1" thickBot="1" x14ac:dyDescent="0.35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6"/>
    </row>
    <row r="46" spans="2:24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24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24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6">
    <mergeCell ref="B6:L6"/>
    <mergeCell ref="N6:X6"/>
    <mergeCell ref="B5:L5"/>
    <mergeCell ref="N5:X5"/>
    <mergeCell ref="N4:Q4"/>
    <mergeCell ref="B4:D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사업비구성 구성표</vt:lpstr>
      <vt:lpstr>초기중견기업</vt:lpstr>
      <vt:lpstr>중소기업</vt:lpstr>
      <vt:lpstr>소상공인</vt:lpstr>
      <vt:lpstr>청년기업&amp;영세소상공인</vt:lpstr>
      <vt:lpstr>'사업비구성 구성표'!Print_Area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한국데이터산업진흥원</cp:lastModifiedBy>
  <cp:lastPrinted>2023-01-19T08:11:50Z</cp:lastPrinted>
  <dcterms:created xsi:type="dcterms:W3CDTF">2020-03-30T06:52:18Z</dcterms:created>
  <dcterms:modified xsi:type="dcterms:W3CDTF">2026-03-10T02:21:38Z</dcterms:modified>
</cp:coreProperties>
</file>